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6020" tabRatio="851" activeTab="5"/>
  </bookViews>
  <sheets>
    <sheet name="01. ARCH" sheetId="1" r:id="rId1"/>
    <sheet name="02. ELEC" sheetId="2" r:id="rId2"/>
    <sheet name="03. HVAC" sheetId="3" r:id="rId3"/>
    <sheet name="04. WSS" sheetId="4" r:id="rId4"/>
    <sheet name="05. PHOTOVOLTAICS" sheetId="5" r:id="rId5"/>
    <sheet name="06. FP" sheetId="6" r:id="rId6"/>
    <sheet name="RECAPITULATION" sheetId="7" r:id="rId7"/>
  </sheets>
  <externalReferences>
    <externalReference r:id="rId9"/>
    <externalReference r:id="rId10"/>
    <externalReference r:id="rId11"/>
  </externalReferences>
  <definedNames>
    <definedName name="_xlnm.Print_Area" localSheetId="0">'01. ARCH'!$A$1:$F$188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<sst xmlns="http://schemas.openxmlformats.org/spreadsheetml/2006/main" count="991" uniqueCount="592">
  <si>
    <t>No. of pos.</t>
  </si>
  <si>
    <t>Description of works</t>
  </si>
  <si>
    <t>Unit</t>
  </si>
  <si>
    <t>Quantitiy</t>
  </si>
  <si>
    <t>Price [MKD]</t>
  </si>
  <si>
    <t>Total amount [MKD]</t>
  </si>
  <si>
    <t>PRELIMINARY WORKS</t>
  </si>
  <si>
    <t>1,1</t>
  </si>
  <si>
    <t>Site preparation and organization according to the site organization scheme provided by the contractor</t>
  </si>
  <si>
    <t>lump sum</t>
  </si>
  <si>
    <t>1,2</t>
  </si>
  <si>
    <t>Geodetic marking of the building</t>
  </si>
  <si>
    <r>
      <rPr>
        <sz val="11"/>
        <color theme="1"/>
        <rFont val="Arial"/>
        <charset val="204"/>
      </rPr>
      <t>m</t>
    </r>
    <r>
      <rPr>
        <vertAlign val="superscript"/>
        <sz val="11"/>
        <color indexed="8"/>
        <rFont val="Arial"/>
        <charset val="204"/>
      </rPr>
      <t>2</t>
    </r>
  </si>
  <si>
    <t>Total</t>
  </si>
  <si>
    <t>2</t>
  </si>
  <si>
    <t>EARTH WORKS</t>
  </si>
  <si>
    <t>2,1</t>
  </si>
  <si>
    <t>Mechanical excavation of soil for the installation of foundations and slabs. The categorization of the soil should be verified by the Geomechanics Report for the site provided by the Investor. In the excavation position, the excavation is assumed to have a slope of 45 degrees. Consideration should also be given to securing the excavations with shoring if necessary (according to the opinion of the authorized Supervising Engineer). Transportation to the landfill should not exceed 20 km.</t>
  </si>
  <si>
    <r>
      <rPr>
        <sz val="11"/>
        <color theme="1"/>
        <rFont val="Arial"/>
        <charset val="204"/>
      </rPr>
      <t>m</t>
    </r>
    <r>
      <rPr>
        <vertAlign val="superscript"/>
        <sz val="11"/>
        <color theme="1"/>
        <rFont val="Arial"/>
        <charset val="204"/>
      </rPr>
      <t>3</t>
    </r>
  </si>
  <si>
    <t>2,2</t>
  </si>
  <si>
    <t>Compaction of the soil after excavation as preparation for the placement of the subbase layer, leveling, until the required compaction modulus is achieved.</t>
  </si>
  <si>
    <t>2,3</t>
  </si>
  <si>
    <t>Procurement, transport, and placement of crushed stone subbase with a total thickness of 60 cm, in 2 layers of 30 cm each, compacted to a compaction modulus according to the Construction Project and The Geotechnical Elaborate (50 MPa). The subbase is placed beneath the foundations and foundation strips. All is in accordance with the graphic attachments and descriptions from the Construction Project and the Architectural Project.</t>
  </si>
  <si>
    <t>2,4</t>
  </si>
  <si>
    <t>Procurement and transport with compaction of suitable material in layers for filling around the foundation footings, strip foundations, and beneath the floor slab.</t>
  </si>
  <si>
    <t>3</t>
  </si>
  <si>
    <t>CONCRETE WORKS</t>
  </si>
  <si>
    <t>NOTE: Procurement of material, transport, and concreting of concrete and reinforced concrete structural elements. The execution of all concrete works is done with concrete produced according to the applicable Macedonian standards and regulations for these works and in accordance with the Construction Project. All positions include all necessary material for formwork.</t>
  </si>
  <si>
    <t>NOTE: For all concrete works planned for the underground levels, the concrete mix recipe with the addition of a waterproofing additive should be considered – as needed. When providing a price for concrete works that require the installation of formwork and scaffolding, these costs must be included in the corresponding position – mandatory.</t>
  </si>
  <si>
    <t>3,1</t>
  </si>
  <si>
    <t>Procurement of material, transport, and execution of a lean concrete base with a thickness of 7+5 cm and concrete MB20, placed under the foundation footings, foundation beams, and foundation slab.</t>
  </si>
  <si>
    <r>
      <rPr>
        <sz val="11"/>
        <rFont val="Arial"/>
        <charset val="204"/>
      </rPr>
      <t>m</t>
    </r>
    <r>
      <rPr>
        <vertAlign val="superscript"/>
        <sz val="11"/>
        <rFont val="Arial"/>
        <charset val="204"/>
      </rPr>
      <t>3</t>
    </r>
  </si>
  <si>
    <t>3,2</t>
  </si>
  <si>
    <t>Procurement of material, transport, and execution of reinforced concrete strip foundations with a thickness of 60 cm, height of 40 cm, and concrete MB30, with all necessary formwork.</t>
  </si>
  <si>
    <t>3,3</t>
  </si>
  <si>
    <t>Procurement of material, transport, and execution of reinforced concrete foundation footings with a height of 50 cm and concrete MB30, with all necessary formwork.</t>
  </si>
  <si>
    <t>Foundation T1 with dim.140x140 cm.</t>
  </si>
  <si>
    <t>Foundation T1' with dim.140x140 cm.</t>
  </si>
  <si>
    <t>Foundation T1'' with dim.140x140 cm.</t>
  </si>
  <si>
    <t xml:space="preserve">Foundation T2 with dim.140x200 cm. </t>
  </si>
  <si>
    <t>Foundation Т3 with dim.350/140см</t>
  </si>
  <si>
    <t>Foundation Т4 with dim.350/140см</t>
  </si>
  <si>
    <t>3,4</t>
  </si>
  <si>
    <t>Procurement of material, transport, and execution of reinforced concrete foundation beams with a thickness of 25 cm, height of 105 cm, and concrete MB30, with all necessary formwork</t>
  </si>
  <si>
    <t>3,5</t>
  </si>
  <si>
    <t>Procurement of material, transport, and execution of reinforced concrete foundation slab with a thickness of 15 cm and concrete MB30, with all necessary formwork.</t>
  </si>
  <si>
    <t>3,6</t>
  </si>
  <si>
    <t>Procurement of material, transport, and execution of reinforced concrete curb wall above the foundation slab around the entire perimeter with a thickness of 20 cm and concrete MB30, with all necessary formwork</t>
  </si>
  <si>
    <t>3,7</t>
  </si>
  <si>
    <t>Procurement of material, transport, and execution of a concrete plinth (in the area of the partitioned rooms) with a thickness of 10 cm and concrete MB30, with all necessary formwork.</t>
  </si>
  <si>
    <t>3,8</t>
  </si>
  <si>
    <t>Procurement of material, transport, and execution of a reinforced concrete platform (docking) with a width of 3 m and height of 1.05 m, using concrete MB30, with all necessary formwork.</t>
  </si>
  <si>
    <t>Reinforced concrete foundations with a width of 60 cm and height of 50 cm</t>
  </si>
  <si>
    <t>Reinforced concrete walls with a width of 25 cm and height of 145сm</t>
  </si>
  <si>
    <t>Reinforced concrete slab with a thickness of 15 cm.</t>
  </si>
  <si>
    <t>3,9</t>
  </si>
  <si>
    <t>Procurement of materials, transportation, and construction of an internal reinforced concrete ramp with a width of 1.5 meters, using MB30 concrete, including all necessary formwork.</t>
  </si>
  <si>
    <t>3,10</t>
  </si>
  <si>
    <t>Procurement of material, transport, and execution of an external reinforced concrete ramp at the docking area with a width of 2 m, using concrete MB30, with all necessary formwork.</t>
  </si>
  <si>
    <t>Ramp 1</t>
  </si>
  <si>
    <t>Reinforced concrete foundations with a width of 60 cm and a height of 50 cm</t>
  </si>
  <si>
    <t>Reinforced concrete walls with a width of 25 cm</t>
  </si>
  <si>
    <t>Ramp 2</t>
  </si>
  <si>
    <t>3,11</t>
  </si>
  <si>
    <t>Procurement of material, transport, and execution of reinforced concrete external stairs, using concrete MB30, with all necessary formwork</t>
  </si>
  <si>
    <t>4</t>
  </si>
  <si>
    <t>REINFORCEMENT WORKS</t>
  </si>
  <si>
    <t>4,1</t>
  </si>
  <si>
    <t>Procurement of material, transport, stretching, cutting, bending, placing, and binding of ribbed reinforcement B500B, for the execution of concrete works, all in accordance with the details from the Construction Project.</t>
  </si>
  <si>
    <t>4,1,1</t>
  </si>
  <si>
    <t>up to Ø12</t>
  </si>
  <si>
    <t>kg</t>
  </si>
  <si>
    <t>4,1,2</t>
  </si>
  <si>
    <t>above Ø12</t>
  </si>
  <si>
    <t>4,2</t>
  </si>
  <si>
    <t>Procurement of material, transport, stretching, cutting, bending, placing, and binding of mesh reinforcement Q-335, for the execution of concrete works, all in accordance with the details from the Construction Project.</t>
  </si>
  <si>
    <t>5</t>
  </si>
  <si>
    <t>GYPSUM BOARD WORKS</t>
  </si>
  <si>
    <t>NOTE: All materials to be incorporated must necessarily comply with the standards and applicable legal regulations valid in Macedonia and the EU. All products must be certified and installed as certified system solutions.</t>
  </si>
  <si>
    <t>5,1</t>
  </si>
  <si>
    <t>Procurement of materials, transportation, and installation of partition walls mounted on a single galvanized metal substructure with a width of 100 mm. The substructure is clad on both sides with a double layer of 12.5 mm thick gypsum plasterboards. The intermediate layer is filled with 5 cm of thermal insulation and a 5 cm air gap. The total thickness of the partition wall is 15 cm. The price should also include UA profiles for reinforcement at positions where there are openings for doors, glass partitions, and windows, as well as all connecting elements necessary to complete the system.</t>
  </si>
  <si>
    <t>5,2</t>
  </si>
  <si>
    <t>Procurement of materials, transportation, and installation of partition walls mounted on a single galvanized metal substructure with a width of 100 mm. The substructure is clad on both sides with a double layer of moisture-resistant gypsum plasterboards, each 12.5 mm thick. The intermediate layer is filled with 5 cm of thermal insulation and a 5 cm air gap. The total thickness of the partition wall is 15 cm. The price should include UA profiles for reinforcement at positions where there are openings for doors, glass partitions, and windows, as well as all necessary connecting elements required to complete the system.</t>
  </si>
  <si>
    <t>5,3</t>
  </si>
  <si>
    <t>Procurement of materials, transportation, and installation of partition walls mounted on a single galvanized metal substructure with a width of 100 mm. The substructure is clad on one side with a double layer of impregnated (moisture-resistant) gypsum plasterboards, each 12.5 mm thick, and on the opposite side with a double layer of standard gypsum plasterboards, each 12.5 mm thick. The intermediate layer is filled with 5 cm of thermal insulation and a 5 cm air gap. The total thickness of the partition wall is 15 cm. The price should include UA profiles for reinforcement at positions where there are openings for doors, glass partitions, and windows, as well as all necessary connecting elements required to complete the system.</t>
  </si>
  <si>
    <t>5,4</t>
  </si>
  <si>
    <t>Procurement of materials, transportation, and installation of partition claddings. The substructure is single-sided, double-layered with 12.5 mm thick gypsum plasterboards. The intermediate layer is filled with thermal insulation and an air gap. The total thickness of the cladding ranges from 7.5 to 15 cm. The item includes all necessary connecting elements required to complete the system.</t>
  </si>
  <si>
    <t>5,4,1</t>
  </si>
  <si>
    <t>Mounted on a single substructure made of galvanized metal profiles with a width of 50 mm.</t>
  </si>
  <si>
    <t>5,4,2</t>
  </si>
  <si>
    <t>Mounted on a single substructure made of galvanized metal profiles with a width of 100 mm.</t>
  </si>
  <si>
    <t>5,4,3</t>
  </si>
  <si>
    <t>Mounted on a single substructure made of galvanized metal profiles with a width of 120 mm.</t>
  </si>
  <si>
    <t>5,5</t>
  </si>
  <si>
    <t>Procurement of materials, transportation, and installation of moisture-resistant partition claddings. The substructure is single-sided, double-layered with 12.5 mm thick gypsum plasterboards. The intermediate layer is filled with thermal insulation and an air gap. The total thickness of the cladding ranges from 7.5 to 15 cm. The item includes all necessary connecting elements required to complete the system.</t>
  </si>
  <si>
    <t>5,5,1</t>
  </si>
  <si>
    <t>5,5,2</t>
  </si>
  <si>
    <t>5,5,3</t>
  </si>
  <si>
    <t>6</t>
  </si>
  <si>
    <t>CEILING WORKS</t>
  </si>
  <si>
    <t>6,1</t>
  </si>
  <si>
    <r>
      <rPr>
        <b/>
        <sz val="11"/>
        <color theme="1"/>
        <rFont val="Arial"/>
        <charset val="204"/>
      </rPr>
      <t>T1</t>
    </r>
    <r>
      <rPr>
        <sz val="11"/>
        <color theme="1"/>
        <rFont val="Arial"/>
        <charset val="204"/>
      </rPr>
      <t xml:space="preserve"> - Procurement, transport, and installation of a suspended ceiling made of aluminum-plastic coated strips with the complete necessary substructure, fixed to the ceiling according to the technical regulations for this type of work. The strips have closed joints and are finished with edge corner moldings.</t>
    </r>
  </si>
  <si>
    <t>7</t>
  </si>
  <si>
    <t>FLOOR WORKS</t>
  </si>
  <si>
    <t>7,1</t>
  </si>
  <si>
    <t>Procurement, transport, and production of floor П1. Monolithic finishing for mechanically loaded floors, produced on a cement base. It is applied over a freshly laid concrete substrate in two phases, and is finally finished with power trowel for smoothing and finishing the surface.</t>
  </si>
  <si>
    <t>7,2</t>
  </si>
  <si>
    <t>Procurement of material, transport, and production of floor П2 with all the necessary layers:
Ceramic Tiles - 1 cm
Tile Adhesive
Coating with Cement-based waterproofing applied in three layers
Cement Screed - 6 cm
Polyethylene Foil
Hard-Pressed Stone Wool - 7 cm</t>
  </si>
  <si>
    <t>8</t>
  </si>
  <si>
    <t>PLASTERING &amp; PAINTING WORKS</t>
  </si>
  <si>
    <t>8,1</t>
  </si>
  <si>
    <t>Procurement of material, transport, and plastering of vertical interior surfaces. Before starting the plastering, the surface should be primed with a base coat for the plastering compound. This position includes the use of mobile scaffolding.</t>
  </si>
  <si>
    <t>8,2</t>
  </si>
  <si>
    <t>Procurement of material, transport, and painting of vertical interior surfaces. The painting should be carried out with a water-based dispersion paint, applied in two coats, with the color chosen by the Investor. Before starting the painting, the surface should be primed with a suitable base coat. This position includes the use of mobile scaffolding.</t>
  </si>
  <si>
    <t>9</t>
  </si>
  <si>
    <t>CERAMIC WORKS</t>
  </si>
  <si>
    <t>The positions should include the installation of finishing strips (profiles) at the joints between ceramic tiles, on all corners and edges, to ensure an aesthetic finish and protection against damage.</t>
  </si>
  <si>
    <t>9,1</t>
  </si>
  <si>
    <t>Procurement of material, transport, and installation of wall ceramic tiles with a thickness of 1 cm, applied up to the height of the suspended ceiling. This position includes tile adhesive, necessary internal, external, and finishing metal corner strips, and filling of joints with grout. The arrangement and grouting method are at the discretion of the Investor. The quantity includes a 10% allowance for waste.</t>
  </si>
  <si>
    <t>9,2</t>
  </si>
  <si>
    <t>Procurement of material, transport, and installation of ceramic tile skirting with a thickness of 1 cm and a height of 10 cm, around the perimeter of rooms with ceramic tile flooring. This position includes tile adhesive, filling of joints with grout, and corner aluminum strips. The quantity includes a 10% allowance for waste.</t>
  </si>
  <si>
    <t>m'</t>
  </si>
  <si>
    <t>10</t>
  </si>
  <si>
    <t>INSULATION WORKS</t>
  </si>
  <si>
    <t>NOTE: Waterproofing in the underground layers must be offered as a system-certified solution in all its components, with all necessary certificates. Before execution, the waterproofing solution must be proposed and presented to the supervision and the investor. The system solution should cover works for securing horizontal and vertical waterproofing.</t>
  </si>
  <si>
    <t>10,1</t>
  </si>
  <si>
    <t>Procurement of material, transport, and installation of extruded polystyrene (XPS) with a thickness of 2cm and a density of 30-40kg/m³, applied on the exterior side of the foundations as protection for the waterproofing. The installation of thermal insulation should be carried out according to the manufacturer's instructions. It is to be installed on individual footings and strip foundations.</t>
  </si>
  <si>
    <r>
      <rPr>
        <sz val="11"/>
        <color theme="1"/>
        <rFont val="Arial"/>
        <charset val="204"/>
      </rPr>
      <t>m</t>
    </r>
    <r>
      <rPr>
        <vertAlign val="superscript"/>
        <sz val="11"/>
        <color theme="1"/>
        <rFont val="Arial"/>
        <charset val="204"/>
      </rPr>
      <t>2</t>
    </r>
  </si>
  <si>
    <t>10,2</t>
  </si>
  <si>
    <t>Procurement of material, transport, and installation of horizontal waterproofing using an elastomeric waterproofing membrane made of high-quality bitumen, reinforced with elastomers (SBS) and polyester felt inserts, with a thickness of 3-5mm. The membrane is installed on a previously cleaned substrate and primed with a bitumen-based primer. The waterproofing is applied on a lean concrete base beneath the foundation slab, footings, and beams. The bitumen membrane is installed by welding it over the entire surface with a 10cm overlap. The installation must be carried out according to the manufacturer's instructions.</t>
  </si>
  <si>
    <t>10,3</t>
  </si>
  <si>
    <t>Procurement of material, transport, and installation of vertical waterproofing with elastomeric waterproofing tape made of high-quality bituminous mass, enhanced with elastomers (SBS) and polyester felt inserts, with a thickness of 3-5mm. The tape is to be applied on a previously cleaned substrate and coated with a primer based on bitumen and solvents. The bitumen tape is to be installed by welding over the entire surface, with a 10cm overlap between the strips. The installation of the waterproofing should be carried out according to the manufacturer's instructions.</t>
  </si>
  <si>
    <t>10,4</t>
  </si>
  <si>
    <t>Procurement of material, transport, and application of a rubber-based waterproofing coating, applied in three layers on the wall surfaces in sanitary rooms. The installation of the waterproofing must be carried out according to the manufacturer's instructions.</t>
  </si>
  <si>
    <t>11</t>
  </si>
  <si>
    <t>ROOFING WORKS</t>
  </si>
  <si>
    <t>11,1</t>
  </si>
  <si>
    <t>Procurement of materials, transport, fabrication, and installation of a profiled sheet metal roof covering for a canopy, made of galvanized and plastic-coated steel sheet with a thickness of 0.6 mm, in a color of choice. The works include cutting, installation, fastening with self-drilling screws, installation of side and edge metal flashings, all in accordance with the project details and the manufacturer’s technical instructions.</t>
  </si>
  <si>
    <t>11,2</t>
  </si>
  <si>
    <t>Procurement, transport, and installation of a roof sandwich panel consisting of two plastic-coated steel sheets (top and bottom) with a thickness of 0.6 mm, and internal filling. The top sheet is corrugated, while the bottom sheet is corrugated with a low/normal rib. The panels are to be filled with mineral wool with a density of 120 kg/m³ and a fire resistance rating of 120 minutes. The panels have a thickness of 10 cm and a minimum slope of 7%. The item should include all installation and finishing components. The color of the steel sheet is RAL 7005.</t>
  </si>
  <si>
    <t>12</t>
  </si>
  <si>
    <t>STEEL SHEET WORKS</t>
  </si>
  <si>
    <t>12,1</t>
  </si>
  <si>
    <t>Fabrication and installation of horizontal gutters with a cross-section of 20/20 cm and width of 80 cm. The gutters are to be made according to technical standards, welded, and fabricated with a slope as per the plumbing and drainage project. The complete system includes all associated materials, necessary brackets (hooks and corrosion-protected claws), and a flashing system. Use of facade scaffolding for installation, dismantling, and transportation.</t>
  </si>
  <si>
    <t>m</t>
  </si>
  <si>
    <t>12,2</t>
  </si>
  <si>
    <t>Fabrication and installation of vertical gutters with a diameter of ∅160 mm. The gutters are to be made according to technical standards, welded, and fabricated with a slope as per the plumbing and drainage project. The complete system includes all associated materials, necessary brackets (hooks and corrosion-protected claws), and a flashing system. Use of facade scaffolding for installation, dismantling, and transportation.</t>
  </si>
  <si>
    <t>12,3</t>
  </si>
  <si>
    <t>Procurement of materials, transport, fabrication, and installation of collection funnels for the transition from horizontal gutters to vertical gutters.</t>
  </si>
  <si>
    <t>piece</t>
  </si>
  <si>
    <t>12,4</t>
  </si>
  <si>
    <t>Procurement of materials, transport, fabrication, and installation of window sill flashings made of steel sheet with a thickness of 0.6 cm and a developed width of 10 cm.</t>
  </si>
  <si>
    <t>12.5</t>
  </si>
  <si>
    <t>FLASHINGS</t>
  </si>
  <si>
    <t>Procurement of materials, transport, cutting, and installation of flashings made of plastic-coated steel sheet with a thickness of 0.6 mm. The item includes all necessary connecting elements.</t>
  </si>
  <si>
    <t>12.5.1</t>
  </si>
  <si>
    <t>ROOF FLASHINGS</t>
  </si>
  <si>
    <t>12.5.1.1</t>
  </si>
  <si>
    <t>Cladding of the ridge with a width of 40 cm.</t>
  </si>
  <si>
    <t>12.5.1.2</t>
  </si>
  <si>
    <t>Cladding on the cornice with a width of 30 cm.</t>
  </si>
  <si>
    <t>12.5.1.3</t>
  </si>
  <si>
    <t>Cladding of the roof with the facade, with a width of 30 cm.</t>
  </si>
  <si>
    <t>12.5.2</t>
  </si>
  <si>
    <t>FAÇADE FLASHINGS</t>
  </si>
  <si>
    <t>12.5.2.1</t>
  </si>
  <si>
    <t>Cladding of the roof panel with a gutter, with a width of 31 cm.</t>
  </si>
  <si>
    <t>12.5.2.2</t>
  </si>
  <si>
    <t>Cladding of the facade panel with a gutter, with a width of 30 cm.</t>
  </si>
  <si>
    <t>12.5.2.3</t>
  </si>
  <si>
    <t>Cladding of the facade corner with a width of 30 cm.</t>
  </si>
  <si>
    <t>12.5.3</t>
  </si>
  <si>
    <t>INTERIOR FLASHING</t>
  </si>
  <si>
    <t>12.5.3.1</t>
  </si>
  <si>
    <t>Cladding of the internal sandwich panel with a steel column, with a width of 30 cm.</t>
  </si>
  <si>
    <t>12.5.3.2</t>
  </si>
  <si>
    <t>Corner cladding of the internal sandwich panel with a width of 30 cm.</t>
  </si>
  <si>
    <t>13</t>
  </si>
  <si>
    <t>STEEL WORKS</t>
  </si>
  <si>
    <t>Procurement of materials, transport, and installation of the main steel structure. The structure consists of primary beams (frames) and columns, as detailed in the architectural and construction project. The entire structure is made from steel type C0361 or S235. A reactive fire protection coating system is applied to the raw, unprotected steel. The system is a two-component system, consisting of a base contact coat and an expanding coat, applied in sufficient thickness to provide R120 fire protection for the specified steel. The system must have an ETA (European Technical Assessment) with a precise description of the required thickness according to the massiveness (U/A) of the profile being protected. All work is to be executed in accordance with the construction project.</t>
  </si>
  <si>
    <t>Procurement of materials, transportation, and installation of the secondary steel structure for covering the pavilion, consisting of  steel purlins and braces. The secondary steel facade structure consists of steel columns, beams, braces, and horizontal and vertical facade elements. The secondary steel structure consists of horizontal and vertical elements for the internal sandwich panel. The steel structure for covering the docking area, composed of main supports, steel purlins, braces, and ties, all of which are detailed in the architectural and construction projects. The entire structure is made of steel type C0361 or S235, in accordance with the architectural and construction project.</t>
  </si>
  <si>
    <t>14</t>
  </si>
  <si>
    <t>METAL WORKS</t>
  </si>
  <si>
    <t>14,1</t>
  </si>
  <si>
    <t>Procurement of materials, fabrication, transport, and installation of a steel protective fence for external stairs with a height of 110 cm. The fence is made of vertical rectangular profiles (50/50 mm), horizontal rectangular profiles (50/50 mm) in the lower and upper zones (handrail), and vertical segments made of rectangular profiles (50/50 mm), spaced at a distance of 25 cm between axes. The fence is fixed laterally with anchor plates (100/100/5 mm) and anchor bolts for the reinforced concrete base. The structure must be galvanized and finally coated with acrylic paint resistant to moisture and abrasion. The color is to be chosen by the Investor. Prior to fabrication, the measurements must be verified on-site.</t>
  </si>
  <si>
    <t>15</t>
  </si>
  <si>
    <t>SANDWICH PANELS</t>
  </si>
  <si>
    <t>For the following items, security, scaffolding assembly and disassembly are included, along with all necessary means for safe work at height.</t>
  </si>
  <si>
    <t>15,1</t>
  </si>
  <si>
    <t>Procurement of materials, transport, and installation of facade sandwich panels consisting of two plastic-coated steel sheets (outer and inner) with a thickness of 0.6 mm, and an internal filling of mineral stone wool with a density of 120 kg/m³. The panels have a thickness of 10 cm and a fire resistance rating of 120 minutes. The panels are to be mounted on a steel structure, and the item includes all additional elements such as substructure and all cladding. The color of the steel sheet is RAL 6019.</t>
  </si>
  <si>
    <t>15,2</t>
  </si>
  <si>
    <t>Procurement of materials, transport, and installation of facade sandwich panels, designed as internal partition panels. The panels consist of two plastic-coated steel sheets (outer sheet with a thickness of 0.6 mm and inner sheet with a thickness of 0.6 mm) and an internal filling of mineral stone wool with a density of 100 kg/m³. The panels have a thickness of 10 cm and a fire resistance rating of 120 minutes. The panels are to be mounted on a secondary steel structure.</t>
  </si>
  <si>
    <t>16</t>
  </si>
  <si>
    <t>WINDOWS &amp; DOORS</t>
  </si>
  <si>
    <t>Facade</t>
  </si>
  <si>
    <t>16,1</t>
  </si>
  <si>
    <t>Procurement of materials, transport, and installation of windows made from 5-chamber PVC profiles (with a solved thermal bridge). Glazing with double-glazed thermal insulation glass with a thickness of 4+16+4 mm, filled with argon and with a thermal transmittance coefficient of Uw=1.1 W/(m²K). The seals are made from EPDM rubber, machine-rolled in the factory. The windows are equipped with standard hardware according to their purpose. The color of the profiles is RAL 7005.  Details as per the architectural carpentry scheme.</t>
  </si>
  <si>
    <t>16,1,1</t>
  </si>
  <si>
    <r>
      <rPr>
        <b/>
        <sz val="11"/>
        <rFont val="Arial"/>
        <charset val="134"/>
      </rPr>
      <t>POS. П1</t>
    </r>
    <r>
      <rPr>
        <sz val="11"/>
        <rFont val="Arial"/>
        <charset val="134"/>
      </rPr>
      <t xml:space="preserve"> dimensions 500/185cm </t>
    </r>
  </si>
  <si>
    <t>16,1,2</t>
  </si>
  <si>
    <r>
      <rPr>
        <b/>
        <sz val="11"/>
        <rFont val="Arial"/>
        <charset val="134"/>
      </rPr>
      <t>POS. П2</t>
    </r>
    <r>
      <rPr>
        <sz val="11"/>
        <rFont val="Arial"/>
        <charset val="134"/>
      </rPr>
      <t xml:space="preserve"> dimensions100/85cm</t>
    </r>
  </si>
  <si>
    <t>16,1,3</t>
  </si>
  <si>
    <r>
      <rPr>
        <b/>
        <sz val="11"/>
        <rFont val="Arial"/>
        <charset val="134"/>
      </rPr>
      <t>POS. П3</t>
    </r>
    <r>
      <rPr>
        <sz val="11"/>
        <rFont val="Arial"/>
        <charset val="134"/>
      </rPr>
      <t xml:space="preserve"> dimensions 320/120cm</t>
    </r>
  </si>
  <si>
    <t>Internal Glass Partitions</t>
  </si>
  <si>
    <t>16,2</t>
  </si>
  <si>
    <t xml:space="preserve">Frame and wing made of 5-chamber PVC profiles, glazing with triple-glazed high-performance, low-emission thermal insulation glass 4+16+4, filled with argon and with a maximum thermal transmittance coefficient of Ug = 1.35 W/(m²K).
</t>
  </si>
  <si>
    <t>16,2,1</t>
  </si>
  <si>
    <r>
      <rPr>
        <b/>
        <sz val="11"/>
        <color theme="1"/>
        <rFont val="Arial"/>
        <charset val="204"/>
      </rPr>
      <t>POS.</t>
    </r>
    <r>
      <rPr>
        <b/>
        <sz val="11"/>
        <rFont val="Arial"/>
        <charset val="204"/>
      </rPr>
      <t xml:space="preserve"> СП1</t>
    </r>
    <r>
      <rPr>
        <sz val="11"/>
        <rFont val="Arial"/>
        <charset val="204"/>
      </rPr>
      <t xml:space="preserve">, </t>
    </r>
    <r>
      <rPr>
        <sz val="11"/>
        <color theme="1"/>
        <rFont val="Arial"/>
        <charset val="204"/>
      </rPr>
      <t>dim. 375/210cm</t>
    </r>
  </si>
  <si>
    <t>16,2,2</t>
  </si>
  <si>
    <r>
      <rPr>
        <b/>
        <sz val="11"/>
        <color theme="1"/>
        <rFont val="Arial"/>
        <charset val="204"/>
      </rPr>
      <t>POS</t>
    </r>
    <r>
      <rPr>
        <sz val="11"/>
        <color theme="1"/>
        <rFont val="Arial"/>
        <charset val="204"/>
      </rPr>
      <t>.</t>
    </r>
    <r>
      <rPr>
        <b/>
        <sz val="11"/>
        <rFont val="Arial"/>
        <charset val="204"/>
      </rPr>
      <t>СП2</t>
    </r>
    <r>
      <rPr>
        <sz val="11"/>
        <rFont val="Arial"/>
        <charset val="204"/>
      </rPr>
      <t xml:space="preserve">, </t>
    </r>
    <r>
      <rPr>
        <sz val="11"/>
        <color theme="1"/>
        <rFont val="Arial"/>
        <charset val="204"/>
      </rPr>
      <t>dim. 375/210cm</t>
    </r>
  </si>
  <si>
    <t>Internal Doors</t>
  </si>
  <si>
    <t>16,3</t>
  </si>
  <si>
    <t>Procurement of materials, fabrication, transport, and installation of internal doors. The frame and door wings are made of aluminum with a filling of thermal panels. The opening system uses hinges with ball bearings for smooth and durable operation. The doors are equipped with standard hardware according to their intended use. Details as per the architectural carpentry scheme.</t>
  </si>
  <si>
    <t>16,3,1</t>
  </si>
  <si>
    <r>
      <rPr>
        <b/>
        <sz val="11"/>
        <rFont val="Arial"/>
        <charset val="134"/>
      </rPr>
      <t>POS. В4</t>
    </r>
    <r>
      <rPr>
        <sz val="11"/>
        <rFont val="Arial"/>
        <charset val="134"/>
      </rPr>
      <t xml:space="preserve"> dimensions 80/210cm </t>
    </r>
  </si>
  <si>
    <t>16,3,2</t>
  </si>
  <si>
    <r>
      <rPr>
        <b/>
        <sz val="11"/>
        <rFont val="Arial"/>
        <charset val="134"/>
      </rPr>
      <t>POS. В5</t>
    </r>
    <r>
      <rPr>
        <sz val="11"/>
        <rFont val="Arial"/>
        <charset val="134"/>
      </rPr>
      <t xml:space="preserve"> dimensions 200/210cm </t>
    </r>
  </si>
  <si>
    <t>Doors for people with disabilities</t>
  </si>
  <si>
    <t>16,4</t>
  </si>
  <si>
    <t>Procurement of materials, fabrication, transport, and installation of a single-leaf internal door В3 for people with disabilities, with dimensions 100/210 cm. The frame and door wings are made of aluminum with a filling of thermal panels. The opening system uses hinges with ball bearings for smooth and durable operation. The door is equipped with standard hardware according to its intended use, additionally featuring a push handle and a metal plate resistant to impact. Details as per the architectural carpentry scheme.</t>
  </si>
  <si>
    <t>External doors</t>
  </si>
  <si>
    <t>16,5</t>
  </si>
  <si>
    <t>Procurement of materials, transportation, and installation of an external single-wing door B2 with dimensions 100/210 cm. The frame and door wing are made of cold-rolled steel. The opening system is with hinges with ball bearings and standard hardware according to the intended use. The color of the frame and door wing is RAL 7005. Details as per the architectural carpentry scheme.</t>
  </si>
  <si>
    <t>Rolling doors / Roll-up doors</t>
  </si>
  <si>
    <t>16,6</t>
  </si>
  <si>
    <t>Procurement of materials, transport, and installation of an external roll-up door B1 with dimensions 320/277 cm. The frame and door wings are made of galvanized steel. The door features automatic opening and operation with an industrial electric motor-reducer with sensors. Additional elements include a control sound signal and light, and a control panel with a key. The color of the frame and door wings is RAL 7005.  Details as per the architectural carpentry scheme.</t>
  </si>
  <si>
    <t>Partitions in toilets</t>
  </si>
  <si>
    <t>16,7</t>
  </si>
  <si>
    <t>Partition with a single-wing door and internal partition system for toilets, made of compact HPL panel with a minimum thickness of 10 mm. The panel is 100% water-resistant, scratch-resistant, abrasion-resistant, and resistant to cleaning agents. The solution is complete with all necessary hardware. Details as per the architectural carpentry scheme.</t>
  </si>
  <si>
    <t>16,7,1</t>
  </si>
  <si>
    <r>
      <rPr>
        <b/>
        <sz val="11"/>
        <rFont val="Arial"/>
        <charset val="134"/>
      </rPr>
      <t>POS. ПР1</t>
    </r>
    <r>
      <rPr>
        <sz val="11"/>
        <rFont val="Arial"/>
        <charset val="134"/>
      </rPr>
      <t xml:space="preserve"> dim.159/180;2 x 200/180cм </t>
    </r>
  </si>
  <si>
    <t>17</t>
  </si>
  <si>
    <t>OTHER WORKS</t>
  </si>
  <si>
    <t>17,1</t>
  </si>
  <si>
    <t xml:space="preserve">Installation of an electro-mechanical platform lift for overcoming level differences, designed for the transport of people with disabilities (wheelchair users). The platform should be manufactured according to the applicable accessibility standards (EN 81-40 or equivalent), with all necessary safety systems (automatic barriers, obstacle sensors, etc.).
</t>
  </si>
  <si>
    <t>17,2</t>
  </si>
  <si>
    <t>Cleaning of the building site from construction debris, including collection, loading, transport, and unloading of the collected material to a disposal site, at a distance of up to 20 km.</t>
  </si>
  <si>
    <t>RECAPITULATION</t>
  </si>
  <si>
    <t>Construction and Construction-Craft Works</t>
  </si>
  <si>
    <t xml:space="preserve"> Description of position</t>
  </si>
  <si>
    <t>Total Price [MKD]</t>
  </si>
  <si>
    <t>Subtotal (MKD)</t>
  </si>
  <si>
    <t>18% VAT (MKD)</t>
  </si>
  <si>
    <t>Grand total (MKD)</t>
  </si>
  <si>
    <t>Prepared by:</t>
  </si>
  <si>
    <t>Andrej Proshevski, M.Arch</t>
  </si>
  <si>
    <t>__________________________</t>
  </si>
  <si>
    <t>No</t>
  </si>
  <si>
    <t>SCOPE OF WORK</t>
  </si>
  <si>
    <t>Unit of measure</t>
  </si>
  <si>
    <t>Quantity</t>
  </si>
  <si>
    <t>Unit price (MKD)</t>
  </si>
  <si>
    <t>TOTAL (MKD)</t>
  </si>
  <si>
    <t xml:space="preserve">Note: For all descriptions referring to manufacturers or standards, the term "equivalent" applies. This means that the product or material offered as a substitute must have the same or better technical characteristics as those specified in the original description. This applies to all items in the bill of quantities. Furthermore, the contractor may propose equivalent solutions that achieve the same or similar performance in order to obtain more efficient and optimized results.
</t>
  </si>
  <si>
    <t>HIGH VOLTAGE INSTALLATION-PALLET HANDLING</t>
  </si>
  <si>
    <t>POWER CABLES AND DISTRIBUTION BOARDS</t>
  </si>
  <si>
    <t>*With each cabinet/distribution panel, a certificate for type-tested cabinet/distribution panel, electrical equipment, a test report, and a certificate from the manufacturer for the license as an authorized Panel Builder in accordance with IEC 61439-2, and in compliance with RoHS directives, shall be provided. The cabinet/distribution panel shall be assembled according to the project documentation.</t>
  </si>
  <si>
    <t xml:space="preserve">Procurement, transportation, and installation of a wall-mounted distribution board module with IP40 protection, equipped with built-in terminal blocks for PE and N, with a transparent door, in full compliance with IEC60670-24 standard. Mounted at a height of 1.8 m, with the following installed equipment:
RT-Paleti_M (РТ-Палети_M)
1 pc. Three-pole automatic circuit breaker 63A with magnetic and thermal trip, including a remote disconnection switch with In = 32A
-1 pc. RCD switch 25A, 4-pole, 0.03A
-2 piece Miniature circuit breakers B10A, 1-pole
-14 piece Miniature circuit breakers B16A, 1-pole
-7 piece Miniature circuit breakers C16A, 3-pole
-2 piece Miniature circuit breakers C16A, 1-pole
-1 pc. Single-line diagram in a plastic pocket
20% reserve space
Miscellaneous unspecified small material
</t>
  </si>
  <si>
    <t>Procurement, transportation, and installation of a wall-mounted distribution board module with IP40 protection, equipped with built-in terminal blocks for PE and N, with a transparent door, fully compliant with IEC60670-24 standard. Mounted at a height of 1.8 m, with the following built-in equipment:
DRT-Paleti_A
-1 pc. Three-pole automatic circuit breaker 63A with magnetic and thermal trip, and a remote disconnection switch with In = 25A
-3 piece Miniature circuit breakers B10A, 1-pole
-3 piece Miniature circuit breakers B16A, 1-pole
-1 pc. Miniature circuit breaker C16A, 3-pole
-1 pc. Single-line diagram in a plastic pocket
20% reserve space
Miscellaneous unspecified small material</t>
  </si>
  <si>
    <t>PVC rigid conduit Ø100mm, length = 3m, for building cable entry.</t>
  </si>
  <si>
    <t>Excavation of trench with dimensions 0.8 x 0.4 m, complete with backfilling and soil compaction, including sand bedding and plastic protective cover along the entire length.</t>
  </si>
  <si>
    <r>
      <rPr>
        <sz val="10"/>
        <rFont val="Arial"/>
        <charset val="204"/>
      </rPr>
      <t>Procurement and installation of a power supply cable to distribution board RT-</t>
    </r>
    <r>
      <rPr>
        <b/>
        <sz val="10"/>
        <rFont val="Arial"/>
        <charset val="204"/>
      </rPr>
      <t>Paleti_M</t>
    </r>
    <r>
      <rPr>
        <sz val="10"/>
        <rFont val="Arial"/>
        <charset val="204"/>
      </rPr>
      <t xml:space="preserve">. Complete execution of the cable connection with all necessary accessories, using cable type </t>
    </r>
    <r>
      <rPr>
        <b/>
        <sz val="10"/>
        <rFont val="Arial"/>
        <charset val="204"/>
      </rPr>
      <t>NYY-J 5x6mm².</t>
    </r>
    <r>
      <rPr>
        <sz val="10"/>
        <rFont val="Arial"/>
        <charset val="204"/>
      </rPr>
      <t xml:space="preserve"> The cable is routed in a trench underground. Payment is made per linear meter for the complete work.</t>
    </r>
  </si>
  <si>
    <r>
      <rPr>
        <sz val="10"/>
        <rFont val="Arial"/>
        <charset val="204"/>
      </rPr>
      <t xml:space="preserve">Procurement of </t>
    </r>
    <r>
      <rPr>
        <b/>
        <sz val="10"/>
        <rFont val="Arial"/>
        <charset val="204"/>
      </rPr>
      <t>DRT-Paleti_A</t>
    </r>
    <r>
      <rPr>
        <sz val="10"/>
        <rFont val="Arial"/>
        <charset val="204"/>
      </rPr>
      <t xml:space="preserve">. Complete execution of the cable connection with all necessary accessories, using cable type </t>
    </r>
    <r>
      <rPr>
        <b/>
        <sz val="10"/>
        <rFont val="Arial"/>
        <charset val="204"/>
      </rPr>
      <t>NYY-J 5x4mm²</t>
    </r>
    <r>
      <rPr>
        <sz val="10"/>
        <rFont val="Arial"/>
        <charset val="204"/>
      </rPr>
      <t>. The cable is routed in a trench underground. Payment is made per linear meter for the complete work.</t>
    </r>
  </si>
  <si>
    <t>Total:</t>
  </si>
  <si>
    <t>ELECTRICAL INSTALLATIONS FOR LIGHTING</t>
  </si>
  <si>
    <t xml:space="preserve">Procurement, delivery and laying of conductors for the installation of lighting points of the following type:
NHXMH - J 3x1.5mm²
The cable for the luminaires will be partially routed in a suspended ceiling and cable trays, and partially in wallump sum under plaster. Cables to the switches will be routed in wallump sum under plaster using appropriate plastic flexible conduits.
The price is per linear meter and includes the cable, flexible conduit, auxiliary installation material, and electrical connection on both ends.
</t>
  </si>
  <si>
    <t>Procurement, delivery, and installation of LED linear luminaire , 63W, 10,350lm, 4000K, IP66. On the base marked as A. Payment is made per unit.</t>
  </si>
  <si>
    <t>Procurement, delivery, and installation of LED surface-mounted round luminaire, 19W, 2000lm, 4000K. On the base marked as Б(B). Payment is made per unit</t>
  </si>
  <si>
    <t>Procurement, delivery, and installation of LED surface-mounted round luminaire, 12W, 1250lm, 4000K, IP65. On the base marked as В(V). Payment is made per unit</t>
  </si>
  <si>
    <t>Procurement, delivery, and installation of LED recessed round light fixture, 15.2W, 2000lm, 4000K. On the base marked as G (Г). Payment is made per unit</t>
  </si>
  <si>
    <t>Procurement, delivery, and installation of LED linear luminaire, 36W, 5690lm, 4000K, IP66. On the base marked as I (И). Payment is made per unit.</t>
  </si>
  <si>
    <t>Procurement, delivery, and installation of LED linear luminaire 36.1W, 5690lm, 4000K. On the base marked as K. Payment is made per unit.</t>
  </si>
  <si>
    <t>Procurement, delivery, and installation of a standard modular wall switch, complete with junction box, mounting plate, and cover plate from a reputable manufacturer. Payment is made per unit, including electrical connection</t>
  </si>
  <si>
    <t>Procurement, delivery, and installation of a serial modular wall switch, complete with junction box, mounting plate, and cover plate from a reputable manufacturer. Payment is made per unit, including electrical connection.</t>
  </si>
  <si>
    <t>Procurement, delivery, and installation of a set of modular wall switches, complete with junction box, mounting plate, and cover plate from a reputable manufacturer.
Consisting of 3 standard switches.
Payment is made per set, including electrical connection.</t>
  </si>
  <si>
    <t>Procurement, delivery, and installation of a set of modular wall switches, complete with junction box, mounting plate, and cover plate from a reputable manufacturer.
Consisting of 4 alternating switches.
Payment is made per set, including electrical connection.</t>
  </si>
  <si>
    <t>Preparation of a photometric calculation according to the photometric calculation in the project documentation and the offered luminaires. The photometric calculation must demonstrate that the offered luminaires provide an illumination level that meets the requirements of standard EN 12464-1. The photometric calculation must be completed within 5 working days from the signing of the contract.</t>
  </si>
  <si>
    <t>Testing of the installation, commissioning, and issuance of attestations and certificates from reputable manufacturers. Payment is made as a lump sum.</t>
  </si>
  <si>
    <t>Measurement of illumination levelump sum in the rooms of the building. The measurements shall be carried out by an authorized organization accredited by the Ministry of Economy of the Republic of North Macedonia. Payment is made as a lump sum.</t>
  </si>
  <si>
    <t>ELECTRICAL INSTALLATIONS FOR SOCKETS AND TECHNOLOGICAL CONNECTIONS</t>
  </si>
  <si>
    <t>Procurement, delivery, and installation of conductor type NHXMH-J 3x2.5 mm² for the construction of connection points for  single-phase sockets. The conductor will be routed on cable clamps. Payment is made as a complete package including accompanying auxiliary installation equipment, as well as electrical connection at both ends.</t>
  </si>
  <si>
    <t>m.</t>
  </si>
  <si>
    <t>Procurement, delivery, and laying of conductor type:
NHXMH-J 5x2.5 mm²
For the installation of connection points for standard three-phase outlets. The conductor will be routed on cable trays. Payment is made as a complete set, including accompanying auxiliary installation materialump sum and electrical connection at both ends.</t>
  </si>
  <si>
    <t xml:space="preserve">Procurement, delivery, and laying of conductor type:
NHXMH-J FE180E90 3x2.5 mm²
For powering the low-voltage equipment, control panel. The conductor will be routed partly in cable trays on the ceiling and partly inside the wall under plaster in appropriate flexible conduit. Payment is made as a complete set including flexible conduit and other accompanying auxiliary installation materialump sum, as well as electrical connection at both ends.
</t>
  </si>
  <si>
    <t>Procurement, delivery, and wall mounting of standard single-phase socket outlet 10/16A 220V.</t>
  </si>
  <si>
    <t>Procurement, delivery, and wall mounting of double single-phase socket outlet 10/16A 220V.</t>
  </si>
  <si>
    <t>Procurement, delivery, and wall mounting of OG single-phase socket outlet 16A 220V.</t>
  </si>
  <si>
    <t>Procurement, delivery, and wall mounting of OG three-phase socket outlet 16A 220V.</t>
  </si>
  <si>
    <t>Procurement, delivery, and wall mounting of a 6+2 module socket outlet package for installation in wall, complete with installation box and frame, on base marked "A", consisting of:
-three standard single-phase sockets, 250V, 50Hz
and two RJ45 socket outlets</t>
  </si>
  <si>
    <t>Procurement, delivery, and installation of a floor-mounted connection package, complete with installation box and frame, based on designation "Б"/"B", consisting of:
-8 x standard single-phase sockets 220V, 16A
-4 x RJ45 connectors</t>
  </si>
  <si>
    <t>Procurement, delivery, and installation into the wall along the evacuation route of a metal cabinet with built-in push buttons for remote disconnection of the main switch in the distribution board (RT), featuring a glass door with the inscription: “In case of fire, break the glass and switch off,” complete with electrical wiring.</t>
  </si>
  <si>
    <t>Procurement, transport, and laying of cable inside the wall under plaster in appropriate flexible conduit, type: NHMH 3x1.5mm², for buttons used for AC switch disconnection.</t>
  </si>
  <si>
    <t>Testing of the installation, issuance of a certificate, and commissioning by an authorized organization accredited by the Ministry of Economy of the Republic of North Macedonia. Paid as a lump sum.</t>
  </si>
  <si>
    <t>EMERGENCY LIGHTING INSTALLATIONS</t>
  </si>
  <si>
    <t>Procurement, delivery, and installation of conductors for connection points for panic lights of the type:
NHXMH - J 3x1.5mm²
The cable will be routed partially on the ceiling under plaster, fastened to a solid structure with halogen-free clamps and other accompanying installation materialump sum, and partially routed inside the wall under plaster within appropriate flexible plastic conduit. Payment is per meter for the complete set including cable, flexible conduit, and other auxiliary installation materialump sum, along with electrical connection at both ends.</t>
  </si>
  <si>
    <t>Procurement, delivery, and installation of an “EXIT” panic light with its own power source, rechargeable battery with 90 minutes autonomy, marked with "E". Payment is per unit.</t>
  </si>
  <si>
    <t>Procurement, delivery, and installation of a “directional arrow” panic light with its own power source, rechargeable battery with 90 minutes autonomy, marked with "E1". Payment is per unit.</t>
  </si>
  <si>
    <t>Testing of the panic lighting installation, issuance of certification, and commissioning. Payment is lump sum for the complete scope.</t>
  </si>
  <si>
    <t xml:space="preserve">Low-voltage installations </t>
  </si>
  <si>
    <t>Automatic Fire Alarm System</t>
  </si>
  <si>
    <t>Procurement, delivery, and installation of a wall-mounted Analog Addressable Fire Alarm Control Panel with one loop, featuring:
-One loop supporting up to 240 addresses
-Automatic device addressing capability on loops
-Automatic switching between two modes (day and night)
-Automatic detector testing function
-Networking capability for up to 48 fire alarm control panelump sum in a "token-ring" network with fault tolerance
-Networking via TCP/IP for up to 20 clusters of control panelump sum
-Built-in PSTN / 3G / GSM communicator for telephone event reporting
-Connectivity through computer LAN network
-LCD display, functional buttons, and status LED indicators
-Fire event signaling with capability for event reporting and emergency call even in case of processor unit failure on the line
-Included 1.5A power supply and battery charger
-USB port for configuration
-Micro SD card slot for saving/loading configuration data
-Enea protocol support
-Certified according to CPR EN54-2, EN54-4, EN54-13, as well as EN54-21 (for communication channelump sum) and EN12094-1 (extinguishing systems)</t>
  </si>
  <si>
    <t>Procurement, delivery, and installation of a 12V, 7Ah battery with the following characteristics:
-Initial current not exceeding 2.1 A
-Sealed, maintenance-free</t>
  </si>
  <si>
    <t xml:space="preserve">Procurement, delivery, and installation of a fire-resistant signal cable from the addressable fire alarm control panel to alarm sirens and input/output modules, following the “loop-in-loop-out” principle, type: JE-H(St)H FE180/E90 2x2x0.8mm.
The cable will be routed partly on the steel roof structure and partly inside a cable tray, while to the sirens it will be laid along the wall, fastened with fire-resistant clamps.
Payment is per running meter, including cable, flexible conduit, and other auxiliary installation materialump sum, together with electrical connection at both ends.
</t>
  </si>
  <si>
    <t xml:space="preserve">Procurement, delivery, and installation of a fire-resistant signal cable from the addressable fire alarm control panel to detectors, following the “loop-in-loop-out” principle, type: JE-H(St)H 2x2x0.8mm.
The cable on the ceiling will be routed partly on the steel roof structure and partly inside a cable tray, while to the manual call points it will be routed along the wall, fastened with fire-resistant clamps.
Payment is per running meter, complete with cable, flexible conduit, and other auxiliary installation materialump sum, including electrical connection at both ends.
</t>
  </si>
  <si>
    <t>Procurement, delivery, and installation of an analog addressable optical smoke detector with built-in short-circuit isolator and Enea protocol compliance:
-Mandatory automatic addressing from the fire alarm control panel
-Mandatory manual addressing capability from the fire alarm control panel
-Adjustable sensitivity for detectors, separately configurable for day and night modes
-Built-in short-circuit isolator
-Advanced optical chamber design with fine mesh featuring 500 μm holes to prevent insect ingress, enhancing immunity to falump sume alarms
-Three-color LED with 360° visibility
Capability for remote sensitivity and operating mode configuration via EDRV1000 driver and software</t>
  </si>
  <si>
    <t>Procurement, delivery, and installation of a base for fire detectors
Includes a contact plate (bridge) that ensures loop continuity in case a detector is removed</t>
  </si>
  <si>
    <t xml:space="preserve">Procurement, delivery, and installation of an addressable manual call point with built-in short-circuit isolator, resettable element with plastic key, red color, Inim protocol
-Warning flag and LED confirmation of activation
-Resettable element with plastic key (included)
-Capability to check the status of the call point from the control panel
-Reusable, no need to replace glass
-Built-in short-circuit isolator
</t>
  </si>
  <si>
    <t xml:space="preserve">Procurement, delivery, and installation of an Addressable Fire Alarm Sounder with strobe light and built-in short-circuit isolator, Inim protocol
-powered via the loop or through external power supply
-thermoplastic housing in red color
-selection of 14 tones and 2 light intensity levelump sum (via EITK2000 or Previdia control panelump sum)
-possibility for synchronization with other sounders in the system
-LED signaling with option to change color
-sound level up to 101dB(A)@1m
-integrated short-circuit isolator (according to EN54-17)
-Enea protocol
-strobe light color: white
-power supply: 18–30V DC
-standby consumption: 200μA
-alarm consumption: 10–40mA (depending on selected operating mode)
with IP65 protection, suitable for outdoor installation (IP21 compliant with EN54-3)
-operating temperature: -20°C to +70°C"**
</t>
  </si>
  <si>
    <t>Procurement, delivery, and installation of an Addressable Fire Alarm Siren with built-in short-circuit isolator, Inim protocol
-Powered via loop or external power supply
-Housing: thermoplastic, red color
Option to select from 14 different tones
-LED indication
-Synchronization capability with other sirens in the system
-Sound level: up to 101dB(A) @1m
-Built-in short-circuit isolator (EN54-17 compliant)
-Protocol: Inim
-Power supply: 18–30V DC
-Standby current: 200μA
-Alarm current: 1.4–20mA (depending on operating mode)
-Protection rating: IP65 (suitable for outdoor installation), IP21 according to EN54-3
-Operating temperature: -20°C to +70°C
-Paid per unit, including wiring and functional testing.</t>
  </si>
  <si>
    <t>Minor unspecified consumable materialump sum
including but not limited to: wall plugs, screws, cable ties, installer rods, gypsum, patch cables, etc.</t>
  </si>
  <si>
    <t xml:space="preserve">Fire Protection System Regular Inspection Logbook
</t>
  </si>
  <si>
    <t>Programming of the Addressable Fire Alarm Control Panel
– by address (detector, manual call point, siren, module...)</t>
  </si>
  <si>
    <t>Drilling a hole in the wall with a diameter of Ø 24 mm
Through wallump sum up to 300 mm thick</t>
  </si>
  <si>
    <t>Connection of the fire alarm control panel to the power supply
Installation of the main power supply cable from the network, 3x1.5 mm² (approx. 20m) to the fuse cabinet, and connection of the fuse in the distribution board.</t>
  </si>
  <si>
    <t>Issuance of a certificate of functionality for the fire protection system.</t>
  </si>
  <si>
    <t>Training on handling the fire protection system.</t>
  </si>
  <si>
    <t>INSTALLATIONS FOR VIDEO SURVEILLANCE</t>
  </si>
  <si>
    <t>16-port PoE switch
-16 PoE ports + 2 SFP ports
-16 x 10/100 Base-T (PoE power supply)
-Total PoE budget: 250W
-Rack mountable
-Compliant with the Restriction of Hazardous Substances (RoHS).</t>
  </si>
  <si>
    <t>6,2</t>
  </si>
  <si>
    <t xml:space="preserve"> Delivery and installation of IR Outdoor 6Mpx Dual Illumination IP video camera
-Compliant with NDAA standards
-Resolution: 6Mpx@20fps / 4Mpx, 2Mpx@25fps
-Fixed lens 2.8mm
-2 x Array Black Glass IR LEDs with a range of 30–50m
-White Light LED with a range of 30–50m for color night recording
-Optical sensor: 1/2.7" SmartSens SC530A
-Day/Night function: ICR
-Minimum illumination: 0.0085 lux @ F1.2
-Dynamic range: True WDR 120 dB
-Built-in advanced AI video analytics with face and vehicle detection and recognition
-1 audio input, 1 built-in microphone
-SD card slot for memory
-Supports Onvif protocol
-H.265+ compression
-IP67 protection
-Power supply 12V DC / PoE"</t>
  </si>
  <si>
    <t>6,3</t>
  </si>
  <si>
    <t>Delivery and installation of a junction box for DVC cameras, dimensions 110 x 40 mm.</t>
  </si>
  <si>
    <t>6,4</t>
  </si>
  <si>
    <t>Delivery and installation of an independent 16-channel real-time NVR,
-Compliant with NDAA standards
-Supports 12Mpx / 8Mpx / 6Mpx / 5Mpx / 4Mpx / 3Mpx / 1080p @ 25fps
-Real-time recording at 25fps per channel
-Input bandwidth: 160 Mbps
-Compression: H.265s / H.265+ / H.265 / H.264
-2 x SATA HDD up to 10TB
1 x Gigabit LAN port
-HDMI 2K/4K and VGA video outputs
-ONVIF
-DHCP, P2P, auto DDNS, WEB server, mobile client, dual stream, audio
-RS485 interface
-Power supply: DC 12V 4A included
-3-year warranty"</t>
  </si>
  <si>
    <t>Delivery and installation of a 19'' RACK cabinet with a minimum size of 16U, equipped with the following components:
-1x minimum 16-port fully loaded patch panel with built-in modules, minimum Cat.6a
-1x standard power socket connected to the backup power supply panel
-1x power strip with a minimum of 6 outlets, 6 x 2P+E, 1U
-1x fan unit with a minimum of 2 fan modules
-4x cable organizers for rack cabinets
Required number of patch cords matching the number of devices connected to the Rack
Required number of connectors for the cables terminating in the RACK cabinet
The cabinet dimensions must be appropriate for the equipment being installed inside.</t>
  </si>
  <si>
    <t>6,6</t>
  </si>
  <si>
    <t>Procurement, transport, and laying of cable for CCTV installation (according to standards EN 50173; EN 50288; IEC 60332-1; IEC 61156-5; ISO/IEC 11801); type:
F/UTP FTP 4x2x0.51mm, Cat6.
The cable will be routed on wall brackets inside appropriate plastic flexible conduit.
Payment is made per linear meter, including auxiliary materialump sum and electrical connection at both ends.</t>
  </si>
  <si>
    <t>6,7</t>
  </si>
  <si>
    <t>Delivery and installation of network connector RJ45 minimum Cat 6a.</t>
  </si>
  <si>
    <t>6,8</t>
  </si>
  <si>
    <t>Inspection of the entire system, configuration, functional testing of the system, and official commissioning. Testing of the installation and issuance of a certificate by an authorized company. Training of the user's staff on operating the complete system according to the supplier’s recommendations.</t>
  </si>
  <si>
    <t>6,9</t>
  </si>
  <si>
    <t>Training of the employed personnel for operating the complete system according to the manufacturer’s recommendations (5 persons).</t>
  </si>
  <si>
    <t>6,10</t>
  </si>
  <si>
    <t>Functionality testing of the system and installation by an authorized organization and issuance of a certificate and attestation.</t>
  </si>
  <si>
    <t>INSTALLATIONS FOR STRUCTURED CABLING (internet and telephone installation)</t>
  </si>
  <si>
    <t xml:space="preserve">NOTE: The modular connectors, which serve as connection points for internet, TV, or telephony, are part of the bill of quantities in chapter I4 ‘ELECTRICAL INSTALLATIONS FOR CONNECTION POINTS’  </t>
  </si>
  <si>
    <t>16-Port Gigabit Switch 
Ethernet Port: 16; Ethernet Port Speed: 10/100/1000 Mbps; Ethernet Port Uplink Speed: 10/100/1000 Mbps; Description of Function Slots: Port 1-16: 16 × RJ-45, 10/100/1000 Mbps; 12 VDC external power supply; Switching Capacity: 32 Gbps; Packet Forwarding Rate: 23.68 Mpps; Packet Buffer Size: 2 Mbit; Jumbo Frame: 10K Byte; MAC Table Size: 8K; Operating Temperature: –10°C to +55°C</t>
  </si>
  <si>
    <t>Procurement, transport, and laying of cable for structured cabling installation (according to standards EN 50173; EN 50288; IEC 60332-1; IEC 61156-5; ISO/IEC 11801); type:
F/UTP Cat 6A 4x2x0.51mm lump sumZH.
The cable will be routed partially in a suspended ceiling, partially inside wallump sum to connection points where it must be laid in halogen-free conduit, and partially under the floor in appropriate flexible conduit.
Payment is made per linear meter owed for the complete set of cable, halogen-free conduit, and other auxiliary installation materialump sum, together with electrical connection at both ends.</t>
  </si>
  <si>
    <t>Labelling of cables with permanent markers on both ends.</t>
  </si>
  <si>
    <t>Thermoplastic pipe, Ø50mm for operator entry into the building.</t>
  </si>
  <si>
    <t>Inspection of the entire system, measurements, functional testing of the system, and official commissioning of the system. Training of the user’s staff on operating the complete system according to the supplier’s recommendations.</t>
  </si>
  <si>
    <t>LIGHTNING PROTECTION AND PROTECTIVE GROUNDING</t>
  </si>
  <si>
    <t>5-meter lightning protection pole, installed on the roof and coated with anti-corrosion paint</t>
  </si>
  <si>
    <t>Early streamer emission (ESE) lightning arrester with ΔT = 60μs, mounted on its own pole with a height of H = 5m. The protection radius for this type of lightning arrester is R = 97m</t>
  </si>
  <si>
    <t>8,3</t>
  </si>
  <si>
    <t xml:space="preserve">Supply and installation of galvanized roof conductor strip FeZn-25x4mm for execution of lightning protection installations. Payment per linear meter.
</t>
  </si>
  <si>
    <t>8,4</t>
  </si>
  <si>
    <t>Supply and installation of a complete set of guy wires for pole tensioning.</t>
  </si>
  <si>
    <t>8,5</t>
  </si>
  <si>
    <t>Lightning strike counter</t>
  </si>
  <si>
    <t>8,6</t>
  </si>
  <si>
    <t>Downconductors from lightning protection copper tape 25x4mm to the grounding electrode</t>
  </si>
  <si>
    <t>8,7</t>
  </si>
  <si>
    <t>Forming a measuring junction with a cross piece MKS N.B4 936 and a metal box with a lid.</t>
  </si>
  <si>
    <t>8,8</t>
  </si>
  <si>
    <t>Procurement, delivery, and installation of an 'Angle Grounding Electrode' for each vertical conductor. The angle grounding electrode is in the shape of an equilateral triangle and will be made of galvanized steel tape FeZn 30x4mm (buried in the ground to a depth of 0.8m) and galvanized steel rods driven into the ground in the following order:</t>
  </si>
  <si>
    <t>8,9</t>
  </si>
  <si>
    <t>Steel galvanized tape FeZn 30x4mm 5m x 3 = 15m</t>
  </si>
  <si>
    <t>8,10</t>
  </si>
  <si>
    <t>Steel galvanized probes l=2.0m d=50mm</t>
  </si>
  <si>
    <t>8,11</t>
  </si>
  <si>
    <t>Payment is made for the complete set per unit number, including electrical connection</t>
  </si>
  <si>
    <t>8,12</t>
  </si>
  <si>
    <t>Rising conductor from the foundation grounding to the measuring junction</t>
  </si>
  <si>
    <t>8,13</t>
  </si>
  <si>
    <t xml:space="preserve"> Fe/Zn 30x4</t>
  </si>
  <si>
    <t>8,14</t>
  </si>
  <si>
    <t>Delivery and installation in foundations, galvanized strip FeZn-30x4mm for executing foundation grounding and leads to measurement points, DGRТ. Payment is made per linear meter owed.</t>
  </si>
  <si>
    <t>8,15</t>
  </si>
  <si>
    <t>Joint tape – tape for foundations (90x90) on the base marked with 1</t>
  </si>
  <si>
    <t>8,16</t>
  </si>
  <si>
    <t>Delivery and installation of galvanized strip FeZn-30x4mm for making connections for a combined earthing conductor. Paid per meter.</t>
  </si>
  <si>
    <t>8,17</t>
  </si>
  <si>
    <t>Testing and measurement of grounding resistance complete with certificate from an authorized organization accredited by the Ministry of Economy of the Republic of North Macedonia, inspection of the entire installation, and handover to the investor.</t>
  </si>
  <si>
    <t>I</t>
  </si>
  <si>
    <t>ELECTRICAL INSTALLATIONS</t>
  </si>
  <si>
    <t>TOTAL – ELECTRICAL INSTALLATIONS (MKD)</t>
  </si>
  <si>
    <t>VAT 18% (MKD)</t>
  </si>
  <si>
    <t>TOTAL INCLUDING VAT (MKD)</t>
  </si>
  <si>
    <t>PALLET HANDLING - AGRI FOOD PLATFORM</t>
  </si>
  <si>
    <t>Item No.</t>
  </si>
  <si>
    <t>Description</t>
  </si>
  <si>
    <t xml:space="preserve">Unit </t>
  </si>
  <si>
    <t xml:space="preserve">Quantity </t>
  </si>
  <si>
    <t>Total price (MKD)</t>
  </si>
  <si>
    <t>Supply, transport, installation, calibration, testing and commissioning and putting in operation. The offered equipment should meet the minimum specified characteristics.</t>
  </si>
  <si>
    <t>А</t>
  </si>
  <si>
    <t>Heating and cooling intallation for offices</t>
  </si>
  <si>
    <t>1</t>
  </si>
  <si>
    <t>Split system, inverter technology, consisting of:</t>
  </si>
  <si>
    <t>- outdoor and indoor wall unit</t>
  </si>
  <si>
    <t>- heating capacity: Qg nom=5.5 kW</t>
  </si>
  <si>
    <t>- cooling capacity: Ql nom=4.6 kW</t>
  </si>
  <si>
    <t>- energy class heating/cooling:: A+/A++</t>
  </si>
  <si>
    <t>- utility coefficients: COP: 3.62; ЕER: 3.41</t>
  </si>
  <si>
    <t>- operating range heating, ambient conditions -15~+24</t>
  </si>
  <si>
    <t>-operating range cooling, ambient conditions: -15~+46</t>
  </si>
  <si>
    <t>- Electric power [kW]</t>
  </si>
  <si>
    <t xml:space="preserve">  cooling [nom]: 1.35</t>
  </si>
  <si>
    <t xml:space="preserve">  heating [nom]: 1.52</t>
  </si>
  <si>
    <t>- Power supply [V/Ph/N/Hz]: 220-240/1/50</t>
  </si>
  <si>
    <t>- Sound pressure level indoor unit  [dB]</t>
  </si>
  <si>
    <t>cooling; heating low/high:  21/43 ; 22/44</t>
  </si>
  <si>
    <t>- Dimensions of indoor unit [HxLxW] mm</t>
  </si>
  <si>
    <t>293 x 800 x 226</t>
  </si>
  <si>
    <t>- Dimensions of outdoor unit [HxLxW] mm</t>
  </si>
  <si>
    <t>550 x 780 x 290</t>
  </si>
  <si>
    <t>- Infrared remote control</t>
  </si>
  <si>
    <t xml:space="preserve">* Refrigerated medium type R-32 </t>
  </si>
  <si>
    <t>* Rotary compressor</t>
  </si>
  <si>
    <t xml:space="preserve">- completed with copper and condensation (PPR) installation up to 6m, joined material and the mentioned refrigerant, cantilever mounting of outdoor unit on façade </t>
  </si>
  <si>
    <t>set</t>
  </si>
  <si>
    <t>Condensate drainage installation complete with joint and supporting material, inner diameter plastic pipe:</t>
  </si>
  <si>
    <t>∅ 20</t>
  </si>
  <si>
    <t>∅ 25</t>
  </si>
  <si>
    <t>Total A:</t>
  </si>
  <si>
    <t>B</t>
  </si>
  <si>
    <t>Ventilation of toilets</t>
  </si>
  <si>
    <t xml:space="preserve">Exhaust single-speed axial in-line fan, for bathrooms,  complete with bearing  elements and joint material, from a reputable manufacturer with the following characteristics: </t>
  </si>
  <si>
    <r>
      <rPr>
        <sz val="11"/>
        <rFont val="Arial"/>
        <charset val="134"/>
      </rPr>
      <t>* Air flow: 
V = 75 - 210 m</t>
    </r>
    <r>
      <rPr>
        <vertAlign val="superscript"/>
        <sz val="11"/>
        <rFont val="Arial"/>
        <charset val="204"/>
      </rPr>
      <t>3</t>
    </r>
    <r>
      <rPr>
        <sz val="11"/>
        <rFont val="Arial"/>
        <charset val="134"/>
      </rPr>
      <t>/h</t>
    </r>
  </si>
  <si>
    <r>
      <rPr>
        <sz val="11"/>
        <rFont val="Arial"/>
        <charset val="134"/>
      </rPr>
      <t xml:space="preserve">* connection </t>
    </r>
    <r>
      <rPr>
        <sz val="11"/>
        <rFont val="Arial"/>
        <charset val="204"/>
      </rPr>
      <t>Ø</t>
    </r>
    <r>
      <rPr>
        <sz val="11"/>
        <rFont val="Arial"/>
        <charset val="134"/>
      </rPr>
      <t>150</t>
    </r>
  </si>
  <si>
    <t>* protection IPX4, protected against splashing water from any direction</t>
  </si>
  <si>
    <t>*2400 r/min</t>
  </si>
  <si>
    <t>*Electrical data:
Pel= 20 W ; 220-240V/50Hz/1Ph</t>
  </si>
  <si>
    <r>
      <rPr>
        <sz val="11"/>
        <color theme="1"/>
        <rFont val="Arial"/>
        <charset val="204"/>
      </rPr>
      <t>Aluminium ventilation grill for installation in the lower zone of the door, for pressure equalization, with dimensions 325 x 225 and effective flow area:Aef= 0.024 m</t>
    </r>
    <r>
      <rPr>
        <vertAlign val="superscript"/>
        <sz val="11"/>
        <color theme="1"/>
        <rFont val="Arial"/>
        <charset val="204"/>
      </rPr>
      <t>2</t>
    </r>
  </si>
  <si>
    <t>PVC pipe ,complete with joint and supporting material</t>
  </si>
  <si>
    <t>Ø 150</t>
  </si>
  <si>
    <t xml:space="preserve">External aluminium protection louver, protection against atmospheric influences and insects 
with dimensions Ø 150 </t>
  </si>
  <si>
    <t>Total B:</t>
  </si>
  <si>
    <t>SUMMARY</t>
  </si>
  <si>
    <t>A</t>
  </si>
  <si>
    <t>TOTAL(MKD):</t>
  </si>
  <si>
    <t>18% VAT (MKD):</t>
  </si>
  <si>
    <t>TOTAL 1-2 (MKD):</t>
  </si>
  <si>
    <t>Bill of Quantities  
for the construnction of a complex facilities for the trade center - AGRI FOOD PLATFORM, for building purpose B2, at B.P. 12.1 (pallet handling building), MUNICIPALITY GAZI BABA, SKOPJE</t>
  </si>
  <si>
    <t>DESCRIPTION</t>
  </si>
  <si>
    <t>Unit Price
(MKD)</t>
  </si>
  <si>
    <t>Total Price
(MKD)</t>
  </si>
  <si>
    <t xml:space="preserve"> 
NOTE: For descriptions that refer to a manufacturer or standard, "equivalent" applies, but the product/material offered as a replacement should have the same or better characteristics than those listed in the description. It is valid for all positions of the bill of quantities.</t>
  </si>
  <si>
    <t xml:space="preserve"> WATER SUPPLY AND SEWAGE</t>
  </si>
  <si>
    <t>WATER SUPPLY INSTALLATION</t>
  </si>
  <si>
    <t xml:space="preserve">1.1. </t>
  </si>
  <si>
    <t>External water supply (from building to water meter shaft)</t>
  </si>
  <si>
    <t>Marking of route according to technical regulations for earthworks.</t>
  </si>
  <si>
    <t xml:space="preserve">Combined excavation, manual and machine, of earth material in  III and IV category of earth according to GN200 categorization, for placing pipeline into trench with width up to 1.20m and depth 0-2.0m. Total V=3,69m3 from which:                                                             </t>
  </si>
  <si>
    <t xml:space="preserve"> </t>
  </si>
  <si>
    <t>machine 80%</t>
  </si>
  <si>
    <r>
      <rPr>
        <sz val="10"/>
        <rFont val="Arial"/>
        <charset val="134"/>
      </rPr>
      <t>m</t>
    </r>
    <r>
      <rPr>
        <vertAlign val="superscript"/>
        <sz val="10"/>
        <rFont val="Arial"/>
        <charset val="134"/>
      </rPr>
      <t>3</t>
    </r>
  </si>
  <si>
    <t>manual 20%</t>
  </si>
  <si>
    <t xml:space="preserve">Fine planning at the bottom of the trench with accuracy of leveling ±2cm    </t>
  </si>
  <si>
    <r>
      <rPr>
        <sz val="10"/>
        <rFont val="Arial"/>
        <charset val="134"/>
      </rPr>
      <t>m</t>
    </r>
    <r>
      <rPr>
        <vertAlign val="superscript"/>
        <sz val="10"/>
        <rFont val="Arial"/>
        <charset val="134"/>
      </rPr>
      <t>2</t>
    </r>
  </si>
  <si>
    <t>Supply, transport and laying of sand with light compaction as base for the pipeline, d=10cm, around the pipe and above the pipe up to d=30cm</t>
  </si>
  <si>
    <t>Supply, transport and layung pipes along with fittings and joint material into trench with dept of  1,10m</t>
  </si>
  <si>
    <t>PEHD pipes DN32 mm, PN 10 bari</t>
  </si>
  <si>
    <t>Disinfection and hydraulics testing of water supply pipeline.</t>
  </si>
  <si>
    <t>Backfilling the trench good material from excavation after finishing construction works, in 30cm layers with light compaction.</t>
  </si>
  <si>
    <t>Loading, transport of excess material from excavation works to landflill at a distance of 5 km</t>
  </si>
  <si>
    <t xml:space="preserve">1.2. </t>
  </si>
  <si>
    <t>Water meter shaft</t>
  </si>
  <si>
    <t>Excavation og earth material in III category of earth according to GN200 categorization, for water meter shaft at depth up to 2.0m' and depo the excavated material neat the trench. (the excavated material will be used for backfilling the trench.</t>
  </si>
  <si>
    <t>Suplly and laying concrete C25/30 for making the water meter shaft with its dimensions A/B/H=1.30/1.30/1.50, walls, base and cover plate d= 20сm.</t>
  </si>
  <si>
    <t>   - base plate</t>
  </si>
  <si>
    <t>   -  walls</t>
  </si>
  <si>
    <t xml:space="preserve">   - cover plate</t>
  </si>
  <si>
    <t xml:space="preserve">Supply, transport and installation of cast iron cover Ø500mm class C 250. </t>
  </si>
  <si>
    <t>Supply, transport and mounting reinfrocement for water meter shaft and steps at the shaft made form reinforcement RA 400/500-2 Ø20mm.</t>
  </si>
  <si>
    <t>кg</t>
  </si>
  <si>
    <t xml:space="preserve">Supply, transport and mounting of ductile iron fittings. Calculation per kg in specification into drawings
-FFR piece Ø40/30mm Х 2 
-FF piece Ø40мм, L=600mm X 2
-FF piece Ø40мм, L=400mm X 2
</t>
  </si>
  <si>
    <t>Supply and installation of reinforcing and shaped pieces in a water measuring shaft together with gaskets, screws and nuts</t>
  </si>
  <si>
    <t>Reducer 1'' на 3/4"</t>
  </si>
  <si>
    <t>Drain valve ф3/4''</t>
  </si>
  <si>
    <t>Water meter Ø3/4" with a remote data reading system</t>
  </si>
  <si>
    <t>Non-return valve Ø3/4''</t>
  </si>
  <si>
    <t>Backfilling the trench with good material from excavation after finishing constructuon works, in 30cm layerswith light compaction.</t>
  </si>
  <si>
    <t>1.3.</t>
  </si>
  <si>
    <t>Internal plumbing</t>
  </si>
  <si>
    <t>Supply, transport and mounting of PPR pipes and fittings PN16 bar. The pipes should be according to German standards DIN 8078 and EN ISO 15874-2, also to posses certification for drinking water provided by macedonian institutions.</t>
  </si>
  <si>
    <t>OD 20 mm</t>
  </si>
  <si>
    <t>OD 25 mm</t>
  </si>
  <si>
    <t>OD 32 mm</t>
  </si>
  <si>
    <t>Supply and installation of galvanized pipes together with fittings. Led under the ceiling, in and along the wall with trimming slots and plastering</t>
  </si>
  <si>
    <t>Ф 1”</t>
  </si>
  <si>
    <t>Supply,  transport and installation of thermal foam insulation for water pipes d=9 mm (halogen free) (cold water)</t>
  </si>
  <si>
    <t>Supply, transport and installation of thermal sponge insulation for water pipes d=9 mm, with a conductivity not less than 0.04W/mK, with a vapor-impermeable membrane, fire-resistant (halogen free) (hot water and recirculation)</t>
  </si>
  <si>
    <t>Supply and installation of through-valves with outlet on the verticals made according to EN 12288</t>
  </si>
  <si>
    <t>Ф 1 ”</t>
  </si>
  <si>
    <t>Supply and installation of plastic polypropylene through-valves with a decorative cap according to ISO 15874-2</t>
  </si>
  <si>
    <t>Supply and installation of corner-Ek valves built into the wall with cap and rosette</t>
  </si>
  <si>
    <t xml:space="preserve">1/2" </t>
  </si>
  <si>
    <t>Supply, transport and installation of clamps for fastening the distribution pipes</t>
  </si>
  <si>
    <t>Disinfection of the sanitary water supply network including examination of water quality in the pipes</t>
  </si>
  <si>
    <t>Hydraulic testing of the sanitary water network according to the applicable regulations</t>
  </si>
  <si>
    <t>1.4.</t>
  </si>
  <si>
    <t>Fire fighting water network</t>
  </si>
  <si>
    <t>Supply, transport and installation of fire fighting system from galvanized pipes:</t>
  </si>
  <si>
    <t>Ф 2 1/2”</t>
  </si>
  <si>
    <t>Ф 2”</t>
  </si>
  <si>
    <t>Supply, transport and installation of thermal foam insulation for fire fighting pipe network d=9 mm (halogen free)</t>
  </si>
  <si>
    <t>Supply and installation of FireHydrant 2" fire-fighting metal cabinets, complete with corner valve, rubberized hose l=15m, nozzle and wrench</t>
  </si>
  <si>
    <t>Hydraulic testing of the fire water supply network according to the applicable regulations</t>
  </si>
  <si>
    <t>Testing of the fire fighting network by an authorized institution in order to obtain a certificate for its use.
The price is given per tested hydrant.</t>
  </si>
  <si>
    <t>SEWAGE INSTALLATION</t>
  </si>
  <si>
    <t>2.1.</t>
  </si>
  <si>
    <t>FAECAL SEWAGE</t>
  </si>
  <si>
    <t xml:space="preserve">2.1.1. </t>
  </si>
  <si>
    <t>External fecal sewage (from the building to the first Fecal inspected shaft)</t>
  </si>
  <si>
    <t xml:space="preserve">Combined excavation, manual and machine, of earth material in  III and IV category of earth according to GN200 categorization, for placing pipeline into trench with width up to 1.20m and depth 0-2.0m. Total V=10,67m3 from which:                                                                    </t>
  </si>
  <si>
    <t xml:space="preserve">Fine planning at the bottom of the trench with accuracy of leveling ±2cm </t>
  </si>
  <si>
    <t>Supply, transport and installation of corrugated PE sewer pipes SN 8, in accordance with EN13476-3 and street sewerage with hydraulic testing.</t>
  </si>
  <si>
    <t>DN 160 mm</t>
  </si>
  <si>
    <t>Excavation for the expansion of the trench for shafts in category III ground with disposal of the excavated material next to the trench (part will be used for backfilling)</t>
  </si>
  <si>
    <t xml:space="preserve">
Backfilling the space around the shaft with part of the excavated earth by compacting in layers</t>
  </si>
  <si>
    <t xml:space="preserve">
Removal of excess soil from excavation (from trench and from shaft)</t>
  </si>
  <si>
    <t>Supply and installation of concrete shafts with an average height of up to H=2.0 m with a cast iron cover D=160 kg for heavy traffic and dimensions according to the details given in the graphic section</t>
  </si>
  <si>
    <t>2.1.2.</t>
  </si>
  <si>
    <t>Internal SEWAGE</t>
  </si>
  <si>
    <t>Supply, transport and installation of PVC sewer pipes complete with fittings. Pipes should be according to the following standards: EN1451-1, EN13501-1 and stiffness class SN4. Long-term temperature resistance up to 95 ºC. Possibility of installation down to -10 ºC. Joint method with integrated joint and sealing ring (SBR). Brackets for vertical and horizontal anchoring should be included in the price.</t>
  </si>
  <si>
    <t>Ø100mm</t>
  </si>
  <si>
    <t>Ø70mm</t>
  </si>
  <si>
    <t xml:space="preserve">Ø50mm    </t>
  </si>
  <si>
    <t>Supply, transport and installation of plastic polypropylene revisions, calculation per examined and installed piece.</t>
  </si>
  <si>
    <t>Ø 100 mm</t>
  </si>
  <si>
    <t>Supply, transport and installation of horizontal plastic polypropylene revisions, calculation per examined and installed piece.</t>
  </si>
  <si>
    <t xml:space="preserve">Supply, transportation and installation of a mounting box for the inspection of the sewage system placed in the hall.         </t>
  </si>
  <si>
    <t>Machine wall boring through reinforced concrete slab for making a hole for sewage pipes</t>
  </si>
  <si>
    <t>Fill of the holes around newly positioned pipes with one component, self compacting mortar with cement base</t>
  </si>
  <si>
    <t>Making of polypropylene hole fillings for holes through walls and slabs where sewage pipe cross, according to EN 1366-3</t>
  </si>
  <si>
    <t xml:space="preserve">Supply, transportation and installation of ventilation heads made of galvanized sheet     </t>
  </si>
  <si>
    <t xml:space="preserve"> Ø 150</t>
  </si>
  <si>
    <t>SANITARY EQUIPMENT</t>
  </si>
  <si>
    <t>Supply, transport and installation of first class sanitary ceramics</t>
  </si>
  <si>
    <t>WC bowl with a low-mounting cistern, drain in the floor, complete with a toilet cover and connecting rubber</t>
  </si>
  <si>
    <t>Sink</t>
  </si>
  <si>
    <t>Nickel-plated sink siphon</t>
  </si>
  <si>
    <t>One-handed standing faucet with push mechanism for a sink with a drain mechanism for sanitary ceramics</t>
  </si>
  <si>
    <t>Supply, transport and installation of plastic shower tubs, dimensions and color according to the Investor's choice</t>
  </si>
  <si>
    <t xml:space="preserve"> - Shower faucet set </t>
  </si>
  <si>
    <t xml:space="preserve"> - Plastic polypropylene vertical drain with nickel-plated grid Ø70mm</t>
  </si>
  <si>
    <t>Supply, transport and installation of a trocadero, built-in battery kit and other accessories at the Investor's choice</t>
  </si>
  <si>
    <t>Supply, transport and installation of a urinal, built-in battery kit and other accessories at the Investor's choice</t>
  </si>
  <si>
    <t>Supply, transportation and installation of a 10l electric water heater in the toilets</t>
  </si>
  <si>
    <t>Supply, transportation and installation of a 100l electric water heater in the toilets</t>
  </si>
  <si>
    <t>TOTAL WATER SUPPLY AND SEWAGE (MKD)</t>
  </si>
  <si>
    <t>VAT 18 % (MKD)</t>
  </si>
  <si>
    <t>BILL OF QUANTITIES AND CALCULATION</t>
  </si>
  <si>
    <t>FOR THE EXECUTION OF ELECTRICAL INSTALLATIONS FOR A PALLET HANDLING  BUILDING, WITHIN THE COMPLEX OF WHOLESALE TRADE OBJECTS – AGRIFOOD PLATFORM</t>
  </si>
  <si>
    <t xml:space="preserve">PHOTOVOLTAIC PANELS FOR ELECTRICITY PRODUCTION WITH A MAXIMUM INSTALLED CAPACITY OF 96.36kW   </t>
  </si>
  <si>
    <t>PHOTOVOLTAICS</t>
  </si>
  <si>
    <t>1.1</t>
  </si>
  <si>
    <t>Supply, transportation and installation of monocrystalline photovoltaic panels with a power of 730Wp</t>
  </si>
  <si>
    <t>1.2</t>
  </si>
  <si>
    <t>Three-phase free standing inverter with a power of  100kW</t>
  </si>
  <si>
    <t>1.3</t>
  </si>
  <si>
    <t xml:space="preserve">                                                                                  Installation of new connections in the Main Distribution Board for the GRT-PH facility with the following equipment:
-Base for NH1 fuse switch disconnector, complete with isolator, 3-pole, quantity: 2
-Cartridge fuse with a rated current of 160A, NH1 type, quantity: 3
-Cartridge fuse with a rated current of 160A, NH1 type, quantity: 3
</t>
  </si>
  <si>
    <t>1.4</t>
  </si>
  <si>
    <t>Solar cable: PV1-F 1 x 6mm². The cable is laid on perforated cable trays. There is a charge for a cable kit, cable ties, installation and electrical connection of the cables.</t>
  </si>
  <si>
    <t>1.5</t>
  </si>
  <si>
    <t>Power cable  NYY-O 4x120mm2 + 
NYY-J 1x70mm2 for connecting Inverter to GRT-PH</t>
  </si>
  <si>
    <t>1.6</t>
  </si>
  <si>
    <t>Power cable   NYY-O 4x120mm2 + 
FeZn 30x4mm  for connecting GRT-PH to MRO</t>
  </si>
  <si>
    <t>1.7</t>
  </si>
  <si>
    <t>1.8</t>
  </si>
  <si>
    <t>1.9</t>
  </si>
  <si>
    <t>Total 1</t>
  </si>
  <si>
    <t>2.1</t>
  </si>
  <si>
    <t>2.2</t>
  </si>
  <si>
    <t>2.3</t>
  </si>
  <si>
    <t>Total 2</t>
  </si>
  <si>
    <t>SUMMARY:</t>
  </si>
  <si>
    <t>TECHNICAL DOCUMENTATION</t>
  </si>
  <si>
    <t>(MKD)</t>
  </si>
  <si>
    <t>Pos.</t>
  </si>
  <si>
    <t>Procurement and installation PP equipment 
(Type)</t>
  </si>
  <si>
    <t>Manual FP device type S-9</t>
  </si>
  <si>
    <t>pc.</t>
  </si>
  <si>
    <t>Manual FP device type CO 2 -5</t>
  </si>
  <si>
    <t>Transport device 50 kg</t>
  </si>
  <si>
    <t>Information boards:
- In case of fire, call "193"</t>
  </si>
  <si>
    <t>Information boards:
- Evacuation plan</t>
  </si>
  <si>
    <t>Signboards: Place for FP device</t>
  </si>
  <si>
    <t>SUBTOTAL (MKD)</t>
  </si>
  <si>
    <t>18% VAT(MKD)</t>
  </si>
  <si>
    <t>TOTAL(MKD)</t>
  </si>
  <si>
    <t>RECAPITULATION: PALLET HANDLING BUILDING</t>
  </si>
  <si>
    <t xml:space="preserve"> Description of phase</t>
  </si>
  <si>
    <t>Architecture &amp; Construction</t>
  </si>
  <si>
    <t>Electrotechnics</t>
  </si>
  <si>
    <t>Mechanical Installations</t>
  </si>
  <si>
    <t xml:space="preserve">Hydrotechnics </t>
  </si>
  <si>
    <t>Photovoltaics</t>
  </si>
  <si>
    <t>Fire Safety</t>
  </si>
</sst>
</file>

<file path=xl/styles.xml><?xml version="1.0" encoding="utf-8"?>
<styleSheet xmlns="http://schemas.openxmlformats.org/spreadsheetml/2006/main" xmlns:mc="http://schemas.openxmlformats.org/markup-compatibility/2006" xmlns:xr9="http://schemas.microsoft.com/office/spreadsheetml/2016/revision9" mc:Ignorable="xr9">
  <numFmts count="13">
    <numFmt numFmtId="42" formatCode="_(&quot;$&quot;* #,##0_);_(&quot;$&quot;* \(#,##0\);_(&quot;$&quot;* &quot;-&quot;_);_(@_)"/>
    <numFmt numFmtId="43" formatCode="_(* #,##0.00_);_(* \(#,##0.00\);_(* &quot;-&quot;??_);_(@_)"/>
    <numFmt numFmtId="44" formatCode="_(&quot;$&quot;* #,##0.00_);_(&quot;$&quot;* \(#,##0.00\);_(&quot;$&quot;* &quot;-&quot;??_);_(@_)"/>
    <numFmt numFmtId="176" formatCode="_ * #,##0.00_ ;_ * \-#,##0.00_ ;_ * &quot;-&quot;??_ ;_ @_ "/>
    <numFmt numFmtId="177" formatCode="_ * #,##0_ ;_ * \-#,##0_ ;_ * &quot;-&quot;_ ;_ @_ "/>
    <numFmt numFmtId="178" formatCode="#,##0.00\ &quot;ден.&quot;"/>
    <numFmt numFmtId="179" formatCode="#,##0.00\ _д_е_н"/>
    <numFmt numFmtId="180" formatCode="0.0"/>
    <numFmt numFmtId="181" formatCode="0.00;[Red]0.00"/>
    <numFmt numFmtId="182" formatCode="_-* #,##0.00_-;\-* #,##0.00_-;_-* &quot;-&quot;??_-;_-@_-"/>
    <numFmt numFmtId="183" formatCode="#,##0.00;[Red]#,##0.00"/>
    <numFmt numFmtId="184" formatCode="_-* #,##0\ _д_е_н_._-;\-* #,##0\ _д_е_н_._-;_-* &quot;-&quot;??\ _д_е_н_._-;_-@_-"/>
    <numFmt numFmtId="185" formatCode="#,##0.0"/>
  </numFmts>
  <fonts count="66">
    <font>
      <sz val="11"/>
      <color theme="1"/>
      <name val="Arial"/>
      <charset val="204"/>
    </font>
    <font>
      <sz val="11"/>
      <name val="Arial"/>
      <charset val="204"/>
    </font>
    <font>
      <sz val="10"/>
      <color theme="1"/>
      <name val="Arial"/>
      <charset val="204"/>
    </font>
    <font>
      <sz val="11"/>
      <color rgb="FFFF0000"/>
      <name val="Arial"/>
      <charset val="204"/>
    </font>
    <font>
      <b/>
      <sz val="11"/>
      <color theme="1"/>
      <name val="Arial"/>
      <charset val="204"/>
    </font>
    <font>
      <b/>
      <sz val="11"/>
      <name val="Arial"/>
      <charset val="204"/>
    </font>
    <font>
      <sz val="11"/>
      <color rgb="FF000000"/>
      <name val="Arial"/>
      <charset val="204"/>
    </font>
    <font>
      <sz val="10"/>
      <name val="Arial"/>
      <charset val="204"/>
    </font>
    <font>
      <b/>
      <sz val="10"/>
      <name val="Arial"/>
      <charset val="204"/>
    </font>
    <font>
      <b/>
      <u/>
      <sz val="12"/>
      <name val="Arial"/>
      <charset val="204"/>
    </font>
    <font>
      <b/>
      <sz val="11"/>
      <name val="Arial"/>
      <charset val="134"/>
    </font>
    <font>
      <b/>
      <sz val="10"/>
      <color rgb="FF000000"/>
      <name val="Arial"/>
      <charset val="134"/>
    </font>
    <font>
      <b/>
      <sz val="12"/>
      <color rgb="FF000000"/>
      <name val="Arial"/>
      <charset val="134"/>
    </font>
    <font>
      <sz val="12"/>
      <color rgb="FF000000"/>
      <name val="Arial"/>
      <charset val="134"/>
    </font>
    <font>
      <b/>
      <sz val="12"/>
      <name val="Arial"/>
      <charset val="204"/>
    </font>
    <font>
      <b/>
      <sz val="12"/>
      <name val="Arial"/>
      <charset val="134"/>
    </font>
    <font>
      <sz val="10"/>
      <name val="Arial"/>
      <charset val="134"/>
    </font>
    <font>
      <b/>
      <i/>
      <sz val="10"/>
      <name val="Arial"/>
      <charset val="134"/>
    </font>
    <font>
      <sz val="10"/>
      <color rgb="FF000000"/>
      <name val="Arial"/>
      <charset val="134"/>
    </font>
    <font>
      <i/>
      <sz val="10"/>
      <name val="Arial"/>
      <charset val="134"/>
    </font>
    <font>
      <sz val="10"/>
      <color rgb="FF000000"/>
      <name val="Arial"/>
      <charset val="204"/>
    </font>
    <font>
      <sz val="10"/>
      <color rgb="FFFF0000"/>
      <name val="Arial"/>
      <charset val="134"/>
    </font>
    <font>
      <b/>
      <sz val="11"/>
      <color theme="1"/>
      <name val="Arial"/>
      <charset val="134"/>
    </font>
    <font>
      <sz val="11"/>
      <name val="Arial"/>
      <charset val="134"/>
    </font>
    <font>
      <sz val="12"/>
      <name val="Arial"/>
      <charset val="204"/>
    </font>
    <font>
      <sz val="11"/>
      <color theme="1"/>
      <name val="Arial"/>
      <charset val="134"/>
    </font>
    <font>
      <b/>
      <sz val="11"/>
      <color rgb="FF000000"/>
      <name val="Arial"/>
      <charset val="204"/>
    </font>
    <font>
      <sz val="10"/>
      <name val="Jarra"/>
      <charset val="204"/>
    </font>
    <font>
      <sz val="10"/>
      <color theme="1"/>
      <name val="Arial"/>
      <charset val="134"/>
    </font>
    <font>
      <sz val="10"/>
      <name val="Jarra"/>
      <charset val="134"/>
    </font>
    <font>
      <sz val="10"/>
      <name val="Arial"/>
      <charset val="238"/>
    </font>
    <font>
      <b/>
      <sz val="10"/>
      <name val="Arial"/>
      <charset val="134"/>
    </font>
    <font>
      <b/>
      <sz val="12"/>
      <color theme="1"/>
      <name val="Arial"/>
      <charset val="204"/>
    </font>
    <font>
      <b/>
      <sz val="10"/>
      <color theme="1"/>
      <name val="Arial"/>
      <charset val="204"/>
    </font>
    <font>
      <b/>
      <sz val="12"/>
      <color theme="1"/>
      <name val="Arial"/>
      <charset val="134"/>
    </font>
    <font>
      <b/>
      <i/>
      <sz val="11"/>
      <name val="Arial"/>
      <charset val="204"/>
    </font>
    <font>
      <sz val="11"/>
      <color theme="1"/>
      <name val="Calibri"/>
      <charset val="134"/>
      <scheme val="minor"/>
    </font>
    <font>
      <sz val="11"/>
      <name val="Calibri"/>
      <charset val="204"/>
      <scheme val="minor"/>
    </font>
    <font>
      <sz val="11"/>
      <name val="Calibri"/>
      <charset val="134"/>
      <scheme val="minor"/>
    </font>
    <font>
      <sz val="10"/>
      <color theme="1"/>
      <name val="Calibri"/>
      <charset val="134"/>
      <scheme val="minor"/>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0"/>
      <name val="MS Sans Serif"/>
      <charset val="134"/>
    </font>
    <font>
      <sz val="11"/>
      <color theme="1"/>
      <name val="Calibri"/>
      <charset val="162"/>
      <scheme val="minor"/>
    </font>
    <font>
      <vertAlign val="superscript"/>
      <sz val="11"/>
      <color theme="1"/>
      <name val="Arial"/>
      <charset val="204"/>
    </font>
    <font>
      <vertAlign val="superscript"/>
      <sz val="11"/>
      <name val="Arial"/>
      <charset val="204"/>
    </font>
    <font>
      <vertAlign val="superscript"/>
      <sz val="11"/>
      <color indexed="8"/>
      <name val="Arial"/>
      <charset val="204"/>
    </font>
    <font>
      <vertAlign val="superscript"/>
      <sz val="10"/>
      <name val="Arial"/>
      <charset val="134"/>
    </font>
  </fonts>
  <fills count="51">
    <fill>
      <patternFill patternType="none"/>
    </fill>
    <fill>
      <patternFill patternType="gray125"/>
    </fill>
    <fill>
      <patternFill patternType="solid">
        <fgColor rgb="FFFFF2CC"/>
        <bgColor indexed="64"/>
      </patternFill>
    </fill>
    <fill>
      <patternFill patternType="solid">
        <fgColor rgb="FFDDEBF7"/>
        <bgColor indexed="64"/>
      </patternFill>
    </fill>
    <fill>
      <patternFill patternType="solid">
        <fgColor rgb="FFE2EFDA"/>
        <bgColor indexed="64"/>
      </patternFill>
    </fill>
    <fill>
      <patternFill patternType="solid">
        <fgColor rgb="FFACB9CA"/>
        <bgColor indexed="64"/>
      </patternFill>
    </fill>
    <fill>
      <patternFill patternType="solid">
        <fgColor rgb="FFEFD5F7"/>
        <bgColor indexed="64"/>
      </patternFill>
    </fill>
    <fill>
      <patternFill patternType="solid">
        <fgColor rgb="FFFF8585"/>
        <bgColor indexed="64"/>
      </patternFill>
    </fill>
    <fill>
      <patternFill patternType="solid">
        <fgColor rgb="FFFEE7C4"/>
        <bgColor indexed="64"/>
      </patternFill>
    </fill>
    <fill>
      <patternFill patternType="solid">
        <fgColor theme="4" tint="0.599993896298105"/>
        <bgColor indexed="64"/>
      </patternFill>
    </fill>
    <fill>
      <patternFill patternType="solid">
        <fgColor theme="0" tint="-0.249977111117893"/>
        <bgColor indexed="64"/>
      </patternFill>
    </fill>
    <fill>
      <patternFill patternType="solid">
        <fgColor theme="0" tint="-0.0499893185216834"/>
        <bgColor indexed="64"/>
      </patternFill>
    </fill>
    <fill>
      <patternFill patternType="solid">
        <fgColor theme="0" tint="-0.149998474074526"/>
        <bgColor indexed="64"/>
      </patternFill>
    </fill>
    <fill>
      <patternFill patternType="solid">
        <fgColor rgb="FF92D050"/>
        <bgColor indexed="64"/>
      </patternFill>
    </fill>
    <fill>
      <patternFill patternType="solid">
        <fgColor indexed="22"/>
        <bgColor indexed="64"/>
      </patternFill>
    </fill>
    <fill>
      <patternFill patternType="solid">
        <fgColor rgb="FFFFFF00"/>
        <bgColor indexed="64"/>
      </patternFill>
    </fill>
    <fill>
      <patternFill patternType="solid">
        <fgColor rgb="FFCCCCCC"/>
        <bgColor rgb="FFCCCCCC"/>
      </patternFill>
    </fill>
    <fill>
      <patternFill patternType="solid">
        <fgColor theme="0" tint="-0.349986266670736"/>
        <bgColor rgb="FFCCCCCC"/>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diagonal/>
    </border>
    <border>
      <left style="thin">
        <color auto="1"/>
      </left>
      <right/>
      <top/>
      <bottom/>
      <diagonal/>
    </border>
    <border>
      <left style="thin">
        <color auto="1"/>
      </left>
      <right style="thin">
        <color auto="1"/>
      </right>
      <top/>
      <bottom/>
      <diagonal/>
    </border>
    <border>
      <left style="medium">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thin">
        <color auto="1"/>
      </left>
      <right/>
      <top style="thin">
        <color auto="1"/>
      </top>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thin">
        <color theme="3" tint="-0.499984740745262"/>
      </left>
      <right/>
      <top style="thin">
        <color theme="3" tint="-0.499984740745262"/>
      </top>
      <bottom style="thin">
        <color theme="3" tint="-0.499984740745262"/>
      </bottom>
      <diagonal/>
    </border>
    <border>
      <left style="thin">
        <color auto="1"/>
      </left>
      <right style="thin">
        <color auto="1"/>
      </right>
      <top style="thin">
        <color theme="3" tint="-0.499984740745262"/>
      </top>
      <bottom style="thin">
        <color theme="3" tint="-0.499984740745262"/>
      </bottom>
      <diagonal/>
    </border>
    <border>
      <left style="medium">
        <color auto="1"/>
      </left>
      <right style="thin">
        <color theme="3" tint="-0.499984740745262"/>
      </right>
      <top style="medium">
        <color auto="1"/>
      </top>
      <bottom style="medium">
        <color auto="1"/>
      </bottom>
      <diagonal/>
    </border>
    <border>
      <left style="thin">
        <color theme="3" tint="-0.499984740745262"/>
      </left>
      <right/>
      <top style="medium">
        <color auto="1"/>
      </top>
      <bottom style="medium">
        <color auto="1"/>
      </bottom>
      <diagonal/>
    </border>
    <border>
      <left style="thin">
        <color auto="1"/>
      </left>
      <right style="thin">
        <color auto="1"/>
      </right>
      <top style="medium">
        <color auto="1"/>
      </top>
      <bottom style="medium">
        <color auto="1"/>
      </bottom>
      <diagonal/>
    </border>
    <border>
      <left/>
      <right/>
      <top style="thin">
        <color auto="1"/>
      </top>
      <bottom/>
      <diagonal/>
    </border>
    <border>
      <left/>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style="medium">
        <color auto="1"/>
      </left>
      <right/>
      <top style="thin">
        <color auto="1"/>
      </top>
      <bottom/>
      <diagonal/>
    </border>
    <border>
      <left/>
      <right style="medium">
        <color auto="1"/>
      </right>
      <top style="thin">
        <color auto="1"/>
      </top>
      <bottom/>
      <diagonal/>
    </border>
    <border>
      <left style="thin">
        <color auto="1"/>
      </left>
      <right/>
      <top style="thin">
        <color rgb="FF000000"/>
      </top>
      <bottom/>
      <diagonal/>
    </border>
    <border>
      <left/>
      <right/>
      <top style="thin">
        <color rgb="FF000000"/>
      </top>
      <bottom/>
      <diagonal/>
    </border>
    <border>
      <left/>
      <right style="medium">
        <color auto="1"/>
      </right>
      <top style="thin">
        <color rgb="FF000000"/>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5">
    <xf numFmtId="0" fontId="0" fillId="0" borderId="0"/>
    <xf numFmtId="176" fontId="40" fillId="0" borderId="0" applyFont="0" applyFill="0" applyBorder="0" applyAlignment="0" applyProtection="0">
      <alignment vertical="center"/>
    </xf>
    <xf numFmtId="44" fontId="40" fillId="0" borderId="0" applyFont="0" applyFill="0" applyBorder="0" applyAlignment="0" applyProtection="0">
      <alignment vertical="center"/>
    </xf>
    <xf numFmtId="9" fontId="40" fillId="0" borderId="0" applyFont="0" applyFill="0" applyBorder="0" applyAlignment="0" applyProtection="0">
      <alignment vertical="center"/>
    </xf>
    <xf numFmtId="177" fontId="40" fillId="0" borderId="0" applyFont="0" applyFill="0" applyBorder="0" applyAlignment="0" applyProtection="0">
      <alignment vertical="center"/>
    </xf>
    <xf numFmtId="42" fontId="40" fillId="0" borderId="0" applyFon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0" fillId="20" borderId="40" applyNumberFormat="0" applyFont="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41" applyNumberFormat="0" applyFill="0" applyAlignment="0" applyProtection="0">
      <alignment vertical="center"/>
    </xf>
    <xf numFmtId="0" fontId="47" fillId="0" borderId="41" applyNumberFormat="0" applyFill="0" applyAlignment="0" applyProtection="0">
      <alignment vertical="center"/>
    </xf>
    <xf numFmtId="0" fontId="48" fillId="0" borderId="42" applyNumberFormat="0" applyFill="0" applyAlignment="0" applyProtection="0">
      <alignment vertical="center"/>
    </xf>
    <xf numFmtId="0" fontId="48" fillId="0" borderId="0" applyNumberFormat="0" applyFill="0" applyBorder="0" applyAlignment="0" applyProtection="0">
      <alignment vertical="center"/>
    </xf>
    <xf numFmtId="0" fontId="49" fillId="21" borderId="43" applyNumberFormat="0" applyAlignment="0" applyProtection="0">
      <alignment vertical="center"/>
    </xf>
    <xf numFmtId="0" fontId="50" fillId="22" borderId="44" applyNumberFormat="0" applyAlignment="0" applyProtection="0">
      <alignment vertical="center"/>
    </xf>
    <xf numFmtId="0" fontId="51" fillId="22" borderId="43" applyNumberFormat="0" applyAlignment="0" applyProtection="0">
      <alignment vertical="center"/>
    </xf>
    <xf numFmtId="0" fontId="52" fillId="23" borderId="45" applyNumberFormat="0" applyAlignment="0" applyProtection="0">
      <alignment vertical="center"/>
    </xf>
    <xf numFmtId="0" fontId="53" fillId="0" borderId="46" applyNumberFormat="0" applyFill="0" applyAlignment="0" applyProtection="0">
      <alignment vertical="center"/>
    </xf>
    <xf numFmtId="0" fontId="54" fillId="0" borderId="47" applyNumberFormat="0" applyFill="0" applyAlignment="0" applyProtection="0">
      <alignment vertical="center"/>
    </xf>
    <xf numFmtId="0" fontId="55" fillId="24" borderId="0" applyNumberFormat="0" applyBorder="0" applyAlignment="0" applyProtection="0">
      <alignment vertical="center"/>
    </xf>
    <xf numFmtId="0" fontId="56" fillId="25" borderId="0" applyNumberFormat="0" applyBorder="0" applyAlignment="0" applyProtection="0">
      <alignment vertical="center"/>
    </xf>
    <xf numFmtId="0" fontId="57" fillId="26" borderId="0" applyNumberFormat="0" applyBorder="0" applyAlignment="0" applyProtection="0">
      <alignment vertical="center"/>
    </xf>
    <xf numFmtId="0" fontId="58" fillId="27" borderId="0" applyNumberFormat="0" applyBorder="0" applyAlignment="0" applyProtection="0">
      <alignment vertical="center"/>
    </xf>
    <xf numFmtId="0" fontId="59" fillId="28" borderId="0" applyNumberFormat="0" applyBorder="0" applyAlignment="0" applyProtection="0">
      <alignment vertical="center"/>
    </xf>
    <xf numFmtId="0" fontId="59" fillId="29" borderId="0" applyNumberFormat="0" applyBorder="0" applyAlignment="0" applyProtection="0">
      <alignment vertical="center"/>
    </xf>
    <xf numFmtId="0" fontId="58" fillId="30" borderId="0" applyNumberFormat="0" applyBorder="0" applyAlignment="0" applyProtection="0">
      <alignment vertical="center"/>
    </xf>
    <xf numFmtId="0" fontId="58" fillId="31" borderId="0" applyNumberFormat="0" applyBorder="0" applyAlignment="0" applyProtection="0">
      <alignment vertical="center"/>
    </xf>
    <xf numFmtId="0" fontId="59" fillId="32" borderId="0" applyNumberFormat="0" applyBorder="0" applyAlignment="0" applyProtection="0">
      <alignment vertical="center"/>
    </xf>
    <xf numFmtId="0" fontId="59" fillId="33" borderId="0" applyNumberFormat="0" applyBorder="0" applyAlignment="0" applyProtection="0">
      <alignment vertical="center"/>
    </xf>
    <xf numFmtId="0" fontId="58" fillId="34" borderId="0" applyNumberFormat="0" applyBorder="0" applyAlignment="0" applyProtection="0">
      <alignment vertical="center"/>
    </xf>
    <xf numFmtId="0" fontId="58" fillId="35" borderId="0" applyNumberFormat="0" applyBorder="0" applyAlignment="0" applyProtection="0">
      <alignment vertical="center"/>
    </xf>
    <xf numFmtId="0" fontId="59" fillId="36" borderId="0" applyNumberFormat="0" applyBorder="0" applyAlignment="0" applyProtection="0">
      <alignment vertical="center"/>
    </xf>
    <xf numFmtId="0" fontId="59" fillId="37" borderId="0" applyNumberFormat="0" applyBorder="0" applyAlignment="0" applyProtection="0">
      <alignment vertical="center"/>
    </xf>
    <xf numFmtId="0" fontId="58" fillId="38" borderId="0" applyNumberFormat="0" applyBorder="0" applyAlignment="0" applyProtection="0">
      <alignment vertical="center"/>
    </xf>
    <xf numFmtId="0" fontId="58" fillId="39" borderId="0" applyNumberFormat="0" applyBorder="0" applyAlignment="0" applyProtection="0">
      <alignment vertical="center"/>
    </xf>
    <xf numFmtId="0" fontId="59" fillId="40" borderId="0" applyNumberFormat="0" applyBorder="0" applyAlignment="0" applyProtection="0">
      <alignment vertical="center"/>
    </xf>
    <xf numFmtId="0" fontId="59" fillId="41" borderId="0" applyNumberFormat="0" applyBorder="0" applyAlignment="0" applyProtection="0">
      <alignment vertical="center"/>
    </xf>
    <xf numFmtId="0" fontId="58" fillId="42" borderId="0" applyNumberFormat="0" applyBorder="0" applyAlignment="0" applyProtection="0">
      <alignment vertical="center"/>
    </xf>
    <xf numFmtId="0" fontId="58" fillId="43" borderId="0" applyNumberFormat="0" applyBorder="0" applyAlignment="0" applyProtection="0">
      <alignment vertical="center"/>
    </xf>
    <xf numFmtId="0" fontId="59" fillId="44" borderId="0" applyNumberFormat="0" applyBorder="0" applyAlignment="0" applyProtection="0">
      <alignment vertical="center"/>
    </xf>
    <xf numFmtId="0" fontId="59" fillId="45" borderId="0" applyNumberFormat="0" applyBorder="0" applyAlignment="0" applyProtection="0">
      <alignment vertical="center"/>
    </xf>
    <xf numFmtId="0" fontId="58" fillId="46" borderId="0" applyNumberFormat="0" applyBorder="0" applyAlignment="0" applyProtection="0">
      <alignment vertical="center"/>
    </xf>
    <xf numFmtId="0" fontId="58" fillId="47" borderId="0" applyNumberFormat="0" applyBorder="0" applyAlignment="0" applyProtection="0">
      <alignment vertical="center"/>
    </xf>
    <xf numFmtId="0" fontId="59" fillId="48" borderId="0" applyNumberFormat="0" applyBorder="0" applyAlignment="0" applyProtection="0">
      <alignment vertical="center"/>
    </xf>
    <xf numFmtId="0" fontId="59" fillId="49" borderId="0" applyNumberFormat="0" applyBorder="0" applyAlignment="0" applyProtection="0">
      <alignment vertical="center"/>
    </xf>
    <xf numFmtId="0" fontId="58" fillId="50" borderId="0" applyNumberFormat="0" applyBorder="0" applyAlignment="0" applyProtection="0">
      <alignment vertical="center"/>
    </xf>
    <xf numFmtId="40" fontId="60" fillId="0" borderId="0" applyFont="0" applyFill="0" applyBorder="0" applyAlignment="0" applyProtection="0"/>
    <xf numFmtId="43" fontId="7" fillId="0" borderId="0" applyFont="0" applyFill="0" applyBorder="0" applyAlignment="0" applyProtection="0"/>
    <xf numFmtId="0" fontId="61" fillId="0" borderId="0"/>
    <xf numFmtId="0" fontId="36" fillId="0" borderId="0"/>
    <xf numFmtId="0" fontId="7" fillId="0" borderId="0"/>
    <xf numFmtId="0" fontId="0" fillId="0" borderId="0"/>
    <xf numFmtId="2" fontId="29" fillId="0" borderId="0">
      <alignment horizontal="left" vertical="top" wrapText="1"/>
    </xf>
    <xf numFmtId="0" fontId="7" fillId="0" borderId="0">
      <alignment vertical="top"/>
    </xf>
    <xf numFmtId="0" fontId="36" fillId="0" borderId="0"/>
    <xf numFmtId="0" fontId="7" fillId="0" borderId="0"/>
    <xf numFmtId="0" fontId="16" fillId="0" borderId="0"/>
    <xf numFmtId="0" fontId="0" fillId="0" borderId="0"/>
    <xf numFmtId="0" fontId="7" fillId="0" borderId="0"/>
    <xf numFmtId="2" fontId="29" fillId="0" borderId="0">
      <alignment horizontal="left" vertical="top" wrapText="1"/>
    </xf>
    <xf numFmtId="0" fontId="7" fillId="0" borderId="0"/>
    <xf numFmtId="0" fontId="7" fillId="0" borderId="0"/>
  </cellStyleXfs>
  <cellXfs count="555">
    <xf numFmtId="0" fontId="0" fillId="0" borderId="0" xfId="0"/>
    <xf numFmtId="0" fontId="0" fillId="0" borderId="0" xfId="0" applyProtection="1"/>
    <xf numFmtId="0" fontId="1" fillId="0" borderId="1" xfId="52" applyFont="1" applyBorder="1" applyAlignment="1" applyProtection="1">
      <alignment horizontal="center" vertical="center" wrapText="1"/>
    </xf>
    <xf numFmtId="0" fontId="0" fillId="0" borderId="0" xfId="0" applyProtection="1">
      <protection locked="0"/>
    </xf>
    <xf numFmtId="49" fontId="1" fillId="0" borderId="1" xfId="52" applyNumberFormat="1" applyFont="1" applyBorder="1" applyAlignment="1" applyProtection="1">
      <alignment horizontal="center" vertical="center" wrapText="1"/>
    </xf>
    <xf numFmtId="178" fontId="1" fillId="0" borderId="1" xfId="52" applyNumberFormat="1" applyFont="1" applyBorder="1" applyAlignment="1" applyProtection="1">
      <alignment horizontal="center" vertical="center" wrapText="1"/>
    </xf>
    <xf numFmtId="49" fontId="2" fillId="2" borderId="1" xfId="52" applyNumberFormat="1" applyFont="1" applyFill="1" applyBorder="1" applyAlignment="1" applyProtection="1">
      <alignment horizontal="center" vertical="center" wrapText="1"/>
    </xf>
    <xf numFmtId="0" fontId="1" fillId="2" borderId="1" xfId="52" applyFont="1" applyFill="1" applyBorder="1" applyAlignment="1" applyProtection="1">
      <alignment horizontal="left" vertical="center" wrapText="1"/>
    </xf>
    <xf numFmtId="0" fontId="3" fillId="2" borderId="1" xfId="52" applyFont="1" applyFill="1" applyBorder="1" applyAlignment="1" applyProtection="1">
      <alignment horizontal="left" vertical="center" wrapText="1"/>
    </xf>
    <xf numFmtId="2" fontId="1" fillId="2" borderId="1" xfId="52" applyNumberFormat="1" applyFont="1" applyFill="1" applyBorder="1" applyAlignment="1" applyProtection="1">
      <alignment horizontal="right" vertical="center" wrapText="1"/>
    </xf>
    <xf numFmtId="49" fontId="2" fillId="3" borderId="1" xfId="52" applyNumberFormat="1" applyFont="1" applyFill="1" applyBorder="1" applyAlignment="1" applyProtection="1">
      <alignment horizontal="center" vertical="center" wrapText="1"/>
    </xf>
    <xf numFmtId="0" fontId="0" fillId="3" borderId="1" xfId="52" applyFont="1" applyFill="1" applyBorder="1" applyAlignment="1" applyProtection="1">
      <alignment horizontal="left" vertical="center" wrapText="1"/>
    </xf>
    <xf numFmtId="2" fontId="1" fillId="3" borderId="1" xfId="52" applyNumberFormat="1" applyFont="1" applyFill="1" applyBorder="1" applyAlignment="1" applyProtection="1">
      <alignment horizontal="right" vertical="center" wrapText="1"/>
    </xf>
    <xf numFmtId="49" fontId="2" fillId="4" borderId="1" xfId="52" applyNumberFormat="1" applyFont="1" applyFill="1" applyBorder="1" applyAlignment="1" applyProtection="1">
      <alignment horizontal="center" vertical="center" wrapText="1"/>
    </xf>
    <xf numFmtId="0" fontId="0" fillId="4" borderId="1" xfId="52" applyFont="1" applyFill="1" applyBorder="1" applyAlignment="1" applyProtection="1">
      <alignment horizontal="left" vertical="center" wrapText="1"/>
    </xf>
    <xf numFmtId="2" fontId="0" fillId="4" borderId="1" xfId="52" applyNumberFormat="1" applyFont="1" applyFill="1" applyBorder="1" applyAlignment="1" applyProtection="1">
      <alignment horizontal="right" vertical="center" wrapText="1"/>
    </xf>
    <xf numFmtId="49" fontId="2" fillId="5" borderId="1" xfId="52" applyNumberFormat="1" applyFont="1" applyFill="1" applyBorder="1" applyAlignment="1" applyProtection="1">
      <alignment horizontal="center" vertical="center" wrapText="1"/>
    </xf>
    <xf numFmtId="0" fontId="0" fillId="5" borderId="1" xfId="52" applyFont="1" applyFill="1" applyBorder="1" applyAlignment="1" applyProtection="1">
      <alignment horizontal="left" vertical="center" wrapText="1"/>
    </xf>
    <xf numFmtId="2" fontId="1" fillId="5" borderId="1" xfId="52" applyNumberFormat="1" applyFont="1" applyFill="1" applyBorder="1" applyAlignment="1" applyProtection="1">
      <alignment horizontal="right" vertical="center" wrapText="1"/>
    </xf>
    <xf numFmtId="49" fontId="2" fillId="6" borderId="1" xfId="52" applyNumberFormat="1" applyFont="1" applyFill="1" applyBorder="1" applyAlignment="1" applyProtection="1">
      <alignment horizontal="center" vertical="center" wrapText="1"/>
    </xf>
    <xf numFmtId="0" fontId="0" fillId="6" borderId="1" xfId="52" applyFont="1" applyFill="1" applyBorder="1" applyAlignment="1" applyProtection="1">
      <alignment horizontal="left" vertical="center" wrapText="1"/>
    </xf>
    <xf numFmtId="2" fontId="1" fillId="6" borderId="1" xfId="52" applyNumberFormat="1" applyFont="1" applyFill="1" applyBorder="1" applyAlignment="1" applyProtection="1">
      <alignment horizontal="right" vertical="center" wrapText="1"/>
    </xf>
    <xf numFmtId="49" fontId="2" fillId="7" borderId="1" xfId="52" applyNumberFormat="1" applyFont="1" applyFill="1" applyBorder="1" applyAlignment="1" applyProtection="1">
      <alignment horizontal="center" vertical="center" wrapText="1"/>
    </xf>
    <xf numFmtId="0" fontId="0" fillId="7" borderId="1" xfId="52" applyFont="1" applyFill="1" applyBorder="1" applyAlignment="1" applyProtection="1">
      <alignment horizontal="left" vertical="center" wrapText="1"/>
    </xf>
    <xf numFmtId="2" fontId="1" fillId="7" borderId="1" xfId="52" applyNumberFormat="1" applyFont="1" applyFill="1" applyBorder="1" applyAlignment="1" applyProtection="1">
      <alignment horizontal="right" vertical="center" wrapText="1"/>
    </xf>
    <xf numFmtId="0" fontId="4" fillId="0" borderId="2" xfId="52" applyFont="1" applyBorder="1" applyAlignment="1" applyProtection="1">
      <alignment horizontal="right" vertical="center" wrapText="1"/>
    </xf>
    <xf numFmtId="0" fontId="4" fillId="0" borderId="3" xfId="52" applyFont="1" applyBorder="1" applyAlignment="1" applyProtection="1">
      <alignment horizontal="right" vertical="center" wrapText="1"/>
    </xf>
    <xf numFmtId="0" fontId="4" fillId="0" borderId="4" xfId="52" applyFont="1" applyBorder="1" applyAlignment="1" applyProtection="1">
      <alignment horizontal="right" vertical="center" wrapText="1"/>
    </xf>
    <xf numFmtId="2" fontId="5" fillId="0" borderId="1" xfId="52" applyNumberFormat="1" applyFont="1" applyBorder="1" applyAlignment="1" applyProtection="1">
      <alignment horizontal="right" vertical="center" wrapText="1"/>
    </xf>
    <xf numFmtId="49" fontId="1" fillId="8" borderId="1" xfId="0" applyNumberFormat="1" applyFont="1" applyFill="1" applyBorder="1" applyAlignment="1" applyProtection="1">
      <alignment horizontal="center" vertical="center" wrapText="1"/>
    </xf>
    <xf numFmtId="0" fontId="1" fillId="8" borderId="1" xfId="0" applyFont="1" applyFill="1" applyBorder="1" applyAlignment="1" applyProtection="1">
      <alignment horizontal="center" vertical="center"/>
    </xf>
    <xf numFmtId="0" fontId="1" fillId="8" borderId="1" xfId="0" applyFont="1" applyFill="1" applyBorder="1" applyAlignment="1" applyProtection="1">
      <alignment horizontal="center" vertical="center" wrapText="1"/>
    </xf>
    <xf numFmtId="2" fontId="1" fillId="8" borderId="1" xfId="0" applyNumberFormat="1" applyFont="1" applyFill="1" applyBorder="1" applyAlignment="1" applyProtection="1">
      <alignment horizontal="center" vertical="center" wrapText="1"/>
    </xf>
    <xf numFmtId="2" fontId="1" fillId="8" borderId="1" xfId="0" applyNumberFormat="1" applyFont="1" applyFill="1" applyBorder="1" applyAlignment="1" applyProtection="1">
      <alignment horizontal="center" vertical="center" wrapText="1"/>
      <protection locked="0"/>
    </xf>
    <xf numFmtId="49" fontId="1" fillId="8" borderId="1" xfId="64" applyNumberFormat="1" applyFont="1" applyFill="1" applyBorder="1" applyAlignment="1" applyProtection="1">
      <alignment horizontal="right"/>
    </xf>
    <xf numFmtId="0" fontId="1" fillId="8" borderId="2" xfId="64" applyFont="1" applyFill="1" applyBorder="1" applyAlignment="1" applyProtection="1">
      <alignment horizontal="left" vertical="center"/>
    </xf>
    <xf numFmtId="0" fontId="1" fillId="8" borderId="3" xfId="64" applyFont="1" applyFill="1" applyBorder="1" applyAlignment="1" applyProtection="1">
      <alignment horizontal="left" vertical="center"/>
    </xf>
    <xf numFmtId="0" fontId="1" fillId="8" borderId="3" xfId="64" applyFont="1" applyFill="1" applyBorder="1" applyAlignment="1" applyProtection="1">
      <alignment horizontal="left" vertical="center"/>
      <protection locked="0"/>
    </xf>
    <xf numFmtId="0" fontId="1" fillId="8" borderId="4" xfId="64" applyFont="1" applyFill="1" applyBorder="1" applyAlignment="1" applyProtection="1">
      <alignment horizontal="left" vertical="center"/>
      <protection locked="0"/>
    </xf>
    <xf numFmtId="49" fontId="6" fillId="0" borderId="1" xfId="0" applyNumberFormat="1" applyFont="1" applyBorder="1" applyAlignment="1" applyProtection="1">
      <alignment horizontal="right" vertical="center"/>
    </xf>
    <xf numFmtId="0" fontId="1" fillId="0" borderId="1" xfId="0" applyFont="1" applyBorder="1" applyAlignment="1" applyProtection="1">
      <alignment horizontal="left" vertical="top" wrapText="1"/>
    </xf>
    <xf numFmtId="0" fontId="6" fillId="0" borderId="1" xfId="0" applyFont="1" applyBorder="1" applyAlignment="1" applyProtection="1">
      <alignment horizontal="center" vertical="center"/>
    </xf>
    <xf numFmtId="179" fontId="6" fillId="0" borderId="1" xfId="0" applyNumberFormat="1" applyFont="1" applyBorder="1" applyAlignment="1" applyProtection="1">
      <alignment vertical="center"/>
      <protection locked="0"/>
    </xf>
    <xf numFmtId="0" fontId="0" fillId="8" borderId="2" xfId="0" applyFill="1" applyBorder="1" applyAlignment="1" applyProtection="1">
      <alignment horizontal="right" vertical="center" wrapText="1"/>
    </xf>
    <xf numFmtId="0" fontId="0" fillId="8" borderId="3" xfId="0" applyFont="1" applyFill="1" applyBorder="1" applyAlignment="1" applyProtection="1">
      <alignment horizontal="right" vertical="center" wrapText="1"/>
    </xf>
    <xf numFmtId="0" fontId="0" fillId="8" borderId="4" xfId="0" applyFont="1" applyFill="1" applyBorder="1" applyAlignment="1" applyProtection="1">
      <alignment horizontal="right" vertical="center" wrapText="1"/>
      <protection locked="0"/>
    </xf>
    <xf numFmtId="178" fontId="1" fillId="8" borderId="1" xfId="0" applyNumberFormat="1" applyFont="1" applyFill="1" applyBorder="1" applyAlignment="1" applyProtection="1">
      <alignment horizontal="right" vertical="center" wrapText="1"/>
      <protection locked="0"/>
    </xf>
    <xf numFmtId="0" fontId="0" fillId="0" borderId="0" xfId="0" applyProtection="1"/>
    <xf numFmtId="0" fontId="0" fillId="0" borderId="0" xfId="0" applyProtection="1">
      <protection locked="0"/>
    </xf>
    <xf numFmtId="49" fontId="7" fillId="0" borderId="1" xfId="53" applyNumberFormat="1" applyBorder="1" applyAlignment="1" applyProtection="1">
      <alignment horizontal="center" vertical="center" textRotation="90" wrapText="1"/>
    </xf>
    <xf numFmtId="49" fontId="1" fillId="0" borderId="1" xfId="53" applyNumberFormat="1" applyFont="1" applyBorder="1" applyAlignment="1" applyProtection="1">
      <alignment horizontal="center" vertical="center" wrapText="1"/>
    </xf>
    <xf numFmtId="49" fontId="1" fillId="0" borderId="1" xfId="53" applyNumberFormat="1" applyFont="1" applyBorder="1" applyAlignment="1" applyProtection="1">
      <alignment horizontal="center" vertical="center" textRotation="90" wrapText="1"/>
    </xf>
    <xf numFmtId="180" fontId="1" fillId="0" borderId="1" xfId="53" applyNumberFormat="1" applyFont="1" applyBorder="1" applyAlignment="1" applyProtection="1">
      <alignment horizontal="center" vertical="center" textRotation="90" wrapText="1"/>
    </xf>
    <xf numFmtId="4" fontId="1" fillId="0" borderId="1" xfId="53" applyNumberFormat="1" applyFont="1" applyBorder="1" applyAlignment="1" applyProtection="1">
      <alignment horizontal="center" vertical="center" wrapText="1"/>
      <protection locked="0"/>
    </xf>
    <xf numFmtId="49" fontId="8" fillId="0" borderId="1" xfId="53" applyNumberFormat="1" applyFont="1" applyBorder="1" applyAlignment="1" applyProtection="1">
      <alignment horizontal="center" vertical="center"/>
    </xf>
    <xf numFmtId="1" fontId="5" fillId="0" borderId="1" xfId="53" applyNumberFormat="1" applyFont="1" applyBorder="1" applyAlignment="1" applyProtection="1">
      <alignment horizontal="center" vertical="center" wrapText="1"/>
    </xf>
    <xf numFmtId="1" fontId="5" fillId="0" borderId="1" xfId="53" applyNumberFormat="1" applyFont="1" applyBorder="1" applyAlignment="1" applyProtection="1">
      <alignment horizontal="center" vertical="center"/>
    </xf>
    <xf numFmtId="1" fontId="5" fillId="0" borderId="1" xfId="53" applyNumberFormat="1" applyFont="1" applyBorder="1" applyAlignment="1" applyProtection="1">
      <alignment horizontal="center" vertical="center"/>
      <protection locked="0"/>
    </xf>
    <xf numFmtId="49" fontId="7" fillId="0" borderId="1" xfId="53" applyNumberFormat="1" applyBorder="1" applyAlignment="1" applyProtection="1">
      <alignment horizontal="center" vertical="center"/>
    </xf>
    <xf numFmtId="0" fontId="1" fillId="0" borderId="1" xfId="53" applyFont="1" applyBorder="1" applyAlignment="1" applyProtection="1">
      <alignment horizontal="left" vertical="top" wrapText="1"/>
    </xf>
    <xf numFmtId="0" fontId="1" fillId="0" borderId="1" xfId="53" applyFont="1" applyBorder="1" applyAlignment="1" applyProtection="1">
      <alignment horizontal="center"/>
    </xf>
    <xf numFmtId="180" fontId="1" fillId="0" borderId="1" xfId="53" applyNumberFormat="1" applyFont="1" applyBorder="1" applyAlignment="1" applyProtection="1">
      <alignment horizontal="center"/>
    </xf>
    <xf numFmtId="4" fontId="1" fillId="0" borderId="1" xfId="53" applyNumberFormat="1" applyFont="1" applyBorder="1" applyProtection="1">
      <protection locked="0"/>
    </xf>
    <xf numFmtId="0" fontId="5" fillId="0" borderId="1" xfId="53" applyFont="1" applyBorder="1" applyAlignment="1" applyProtection="1">
      <alignment horizontal="center" vertical="center" wrapText="1"/>
    </xf>
    <xf numFmtId="0" fontId="5" fillId="0" borderId="1" xfId="53" applyFont="1" applyBorder="1" applyAlignment="1" applyProtection="1">
      <alignment horizontal="center"/>
    </xf>
    <xf numFmtId="180" fontId="5" fillId="0" borderId="1" xfId="53" applyNumberFormat="1" applyFont="1" applyBorder="1" applyAlignment="1" applyProtection="1">
      <alignment horizontal="center"/>
    </xf>
    <xf numFmtId="4" fontId="5" fillId="0" borderId="1" xfId="53" applyNumberFormat="1" applyFont="1" applyBorder="1" applyProtection="1">
      <protection locked="0"/>
    </xf>
    <xf numFmtId="0" fontId="5" fillId="0" borderId="0" xfId="53" applyFont="1" applyAlignment="1" applyProtection="1">
      <alignment horizontal="center" vertical="center" wrapText="1"/>
    </xf>
    <xf numFmtId="0" fontId="5" fillId="0" borderId="1" xfId="53" applyFont="1" applyBorder="1" applyAlignment="1" applyProtection="1">
      <alignment horizontal="left" vertical="top" wrapText="1"/>
    </xf>
    <xf numFmtId="2" fontId="1" fillId="0" borderId="1" xfId="53" applyNumberFormat="1" applyFont="1" applyBorder="1" applyAlignment="1" applyProtection="1">
      <alignment horizontal="center"/>
    </xf>
    <xf numFmtId="49" fontId="5" fillId="9" borderId="1" xfId="53" applyNumberFormat="1" applyFont="1" applyFill="1" applyBorder="1" applyAlignment="1" applyProtection="1">
      <alignment horizontal="center" vertical="center"/>
    </xf>
    <xf numFmtId="0" fontId="5" fillId="9" borderId="1" xfId="53" applyFont="1" applyFill="1" applyBorder="1" applyAlignment="1" applyProtection="1">
      <alignment wrapText="1"/>
    </xf>
    <xf numFmtId="4" fontId="5" fillId="9" borderId="1" xfId="53" applyNumberFormat="1" applyFont="1" applyFill="1" applyBorder="1" applyAlignment="1" applyProtection="1">
      <alignment horizontal="center"/>
    </xf>
    <xf numFmtId="0" fontId="1" fillId="9" borderId="1" xfId="53" applyFont="1" applyFill="1" applyBorder="1" applyAlignment="1" applyProtection="1">
      <alignment horizontal="center"/>
    </xf>
    <xf numFmtId="4" fontId="5" fillId="9" borderId="1" xfId="53" applyNumberFormat="1" applyFont="1" applyFill="1" applyBorder="1" applyProtection="1">
      <protection locked="0"/>
    </xf>
    <xf numFmtId="49" fontId="1" fillId="0" borderId="1" xfId="53" applyNumberFormat="1" applyFont="1" applyBorder="1" applyAlignment="1" applyProtection="1">
      <alignment horizontal="center" vertical="center"/>
    </xf>
    <xf numFmtId="0" fontId="1" fillId="0" borderId="1" xfId="53" applyFont="1" applyBorder="1" applyAlignment="1" applyProtection="1">
      <alignment wrapText="1"/>
    </xf>
    <xf numFmtId="4" fontId="1" fillId="0" borderId="1" xfId="53" applyNumberFormat="1" applyFont="1" applyBorder="1" applyAlignment="1" applyProtection="1">
      <alignment horizontal="center"/>
    </xf>
    <xf numFmtId="49" fontId="1" fillId="0" borderId="1" xfId="53" applyNumberFormat="1" applyFont="1" applyBorder="1" applyAlignment="1" applyProtection="1">
      <alignment vertical="top" wrapText="1"/>
    </xf>
    <xf numFmtId="0" fontId="1" fillId="0" borderId="1" xfId="53" applyFont="1" applyBorder="1" applyAlignment="1" applyProtection="1">
      <alignment vertical="top" wrapText="1"/>
    </xf>
    <xf numFmtId="49" fontId="1" fillId="0" borderId="1" xfId="53" applyNumberFormat="1" applyFont="1" applyBorder="1" applyAlignment="1" applyProtection="1">
      <alignment wrapText="1"/>
    </xf>
    <xf numFmtId="49" fontId="1" fillId="10" borderId="1" xfId="53" applyNumberFormat="1" applyFont="1" applyFill="1" applyBorder="1" applyAlignment="1" applyProtection="1">
      <alignment horizontal="center" vertical="center"/>
    </xf>
    <xf numFmtId="0" fontId="5" fillId="10" borderId="1" xfId="53" applyFont="1" applyFill="1" applyBorder="1" applyAlignment="1" applyProtection="1">
      <alignment horizontal="right" wrapText="1"/>
    </xf>
    <xf numFmtId="4" fontId="1" fillId="10" borderId="1" xfId="53" applyNumberFormat="1" applyFont="1" applyFill="1" applyBorder="1" applyAlignment="1" applyProtection="1">
      <alignment horizontal="center"/>
    </xf>
    <xf numFmtId="0" fontId="1" fillId="10" borderId="1" xfId="53" applyFont="1" applyFill="1" applyBorder="1" applyAlignment="1" applyProtection="1">
      <alignment horizontal="center"/>
    </xf>
    <xf numFmtId="4" fontId="1" fillId="10" borderId="1" xfId="53" applyNumberFormat="1" applyFont="1" applyFill="1" applyBorder="1" applyProtection="1">
      <protection locked="0"/>
    </xf>
    <xf numFmtId="4" fontId="5" fillId="10" borderId="1" xfId="53" applyNumberFormat="1" applyFont="1" applyFill="1" applyBorder="1" applyProtection="1">
      <protection locked="0"/>
    </xf>
    <xf numFmtId="49" fontId="5" fillId="9" borderId="1" xfId="53" applyNumberFormat="1" applyFont="1" applyFill="1" applyBorder="1" applyAlignment="1" applyProtection="1">
      <alignment wrapText="1"/>
    </xf>
    <xf numFmtId="49" fontId="1" fillId="0" borderId="5" xfId="53" applyNumberFormat="1" applyFont="1" applyBorder="1" applyAlignment="1" applyProtection="1">
      <alignment horizontal="center" vertical="center"/>
    </xf>
    <xf numFmtId="49" fontId="1" fillId="0" borderId="5" xfId="53" applyNumberFormat="1" applyFont="1" applyBorder="1" applyAlignment="1" applyProtection="1">
      <alignment wrapText="1"/>
    </xf>
    <xf numFmtId="0" fontId="1" fillId="0" borderId="5" xfId="53" applyFont="1" applyBorder="1" applyAlignment="1" applyProtection="1">
      <alignment horizontal="center"/>
    </xf>
    <xf numFmtId="4" fontId="1" fillId="0" borderId="5" xfId="53" applyNumberFormat="1" applyFont="1" applyBorder="1" applyProtection="1">
      <protection locked="0"/>
    </xf>
    <xf numFmtId="49" fontId="8" fillId="0" borderId="0" xfId="53" applyNumberFormat="1" applyFont="1" applyAlignment="1" applyProtection="1">
      <alignment horizontal="center" vertical="center"/>
    </xf>
    <xf numFmtId="181" fontId="5" fillId="0" borderId="0" xfId="53" applyNumberFormat="1" applyFont="1" applyAlignment="1" applyProtection="1">
      <alignment horizontal="left" vertical="top" wrapText="1"/>
    </xf>
    <xf numFmtId="181" fontId="5" fillId="0" borderId="0" xfId="53" applyNumberFormat="1" applyFont="1" applyAlignment="1" applyProtection="1">
      <alignment horizontal="center"/>
    </xf>
    <xf numFmtId="180" fontId="5" fillId="0" borderId="0" xfId="53" applyNumberFormat="1" applyFont="1" applyAlignment="1" applyProtection="1">
      <alignment horizontal="center"/>
    </xf>
    <xf numFmtId="4" fontId="5" fillId="0" borderId="0" xfId="53" applyNumberFormat="1" applyFont="1" applyProtection="1">
      <protection locked="0"/>
    </xf>
    <xf numFmtId="0" fontId="5" fillId="0" borderId="0" xfId="53" applyFont="1" applyAlignment="1" applyProtection="1">
      <alignment horizontal="left" vertical="top" wrapText="1"/>
    </xf>
    <xf numFmtId="0" fontId="5" fillId="0" borderId="0" xfId="53" applyFont="1" applyAlignment="1" applyProtection="1">
      <alignment horizontal="center" wrapText="1"/>
    </xf>
    <xf numFmtId="180" fontId="5" fillId="0" borderId="0" xfId="53" applyNumberFormat="1" applyFont="1" applyAlignment="1" applyProtection="1">
      <alignment horizontal="center" wrapText="1"/>
    </xf>
    <xf numFmtId="4" fontId="5" fillId="0" borderId="0" xfId="53" applyNumberFormat="1" applyFont="1" applyAlignment="1" applyProtection="1">
      <alignment wrapText="1"/>
      <protection locked="0"/>
    </xf>
    <xf numFmtId="49" fontId="9" fillId="0" borderId="0" xfId="53" applyNumberFormat="1" applyFont="1" applyAlignment="1" applyProtection="1">
      <alignment horizontal="left" vertical="top"/>
    </xf>
    <xf numFmtId="0" fontId="7" fillId="0" borderId="0" xfId="53" applyAlignment="1" applyProtection="1">
      <alignment vertical="top" wrapText="1"/>
    </xf>
    <xf numFmtId="0" fontId="7" fillId="0" borderId="0" xfId="53" applyAlignment="1" applyProtection="1">
      <alignment horizontal="center" vertical="top"/>
    </xf>
    <xf numFmtId="0" fontId="7" fillId="0" borderId="0" xfId="53" applyAlignment="1" applyProtection="1">
      <alignment horizontal="center"/>
    </xf>
    <xf numFmtId="182" fontId="7" fillId="0" borderId="0" xfId="53" applyNumberFormat="1" applyAlignment="1" applyProtection="1">
      <alignment horizontal="center"/>
      <protection locked="0"/>
    </xf>
    <xf numFmtId="0" fontId="7" fillId="0" borderId="0" xfId="53" applyAlignment="1" applyProtection="1">
      <alignment vertical="top"/>
      <protection locked="0"/>
    </xf>
    <xf numFmtId="0" fontId="7" fillId="0" borderId="0" xfId="53" applyAlignment="1" applyProtection="1">
      <alignment horizontal="left" vertical="top"/>
    </xf>
    <xf numFmtId="0" fontId="7" fillId="11" borderId="1" xfId="53" applyFill="1" applyBorder="1" applyAlignment="1" applyProtection="1">
      <alignment horizontal="center" vertical="top"/>
    </xf>
    <xf numFmtId="0" fontId="7" fillId="11" borderId="2" xfId="53" applyFill="1" applyBorder="1" applyAlignment="1" applyProtection="1">
      <alignment vertical="top" wrapText="1"/>
    </xf>
    <xf numFmtId="49" fontId="7" fillId="11" borderId="3" xfId="53" applyNumberFormat="1" applyFill="1" applyBorder="1" applyAlignment="1" applyProtection="1">
      <alignment vertical="top" wrapText="1"/>
    </xf>
    <xf numFmtId="49" fontId="7" fillId="11" borderId="3" xfId="53" applyNumberFormat="1" applyFill="1" applyBorder="1" applyAlignment="1" applyProtection="1">
      <alignment vertical="top" wrapText="1"/>
      <protection locked="0"/>
    </xf>
    <xf numFmtId="182" fontId="7" fillId="11" borderId="1" xfId="53" applyNumberFormat="1" applyFill="1" applyBorder="1" applyAlignment="1" applyProtection="1">
      <alignment vertical="top"/>
      <protection locked="0"/>
    </xf>
    <xf numFmtId="49" fontId="7" fillId="11" borderId="1" xfId="53" applyNumberFormat="1" applyFill="1" applyBorder="1" applyAlignment="1" applyProtection="1">
      <alignment horizontal="center" vertical="top"/>
    </xf>
    <xf numFmtId="49" fontId="8" fillId="12" borderId="2" xfId="53" applyNumberFormat="1" applyFont="1" applyFill="1" applyBorder="1" applyAlignment="1" applyProtection="1">
      <alignment horizontal="right" vertical="top"/>
    </xf>
    <xf numFmtId="49" fontId="8" fillId="12" borderId="3" xfId="53" applyNumberFormat="1" applyFont="1" applyFill="1" applyBorder="1" applyAlignment="1" applyProtection="1">
      <alignment horizontal="right" vertical="top"/>
    </xf>
    <xf numFmtId="49" fontId="8" fillId="12" borderId="4" xfId="53" applyNumberFormat="1" applyFont="1" applyFill="1" applyBorder="1" applyAlignment="1" applyProtection="1">
      <alignment vertical="top"/>
      <protection locked="0"/>
    </xf>
    <xf numFmtId="43" fontId="7" fillId="12" borderId="1" xfId="50" applyFont="1" applyFill="1" applyBorder="1" applyAlignment="1" applyProtection="1">
      <alignment vertical="top"/>
      <protection locked="0"/>
    </xf>
    <xf numFmtId="49" fontId="8" fillId="12" borderId="2" xfId="53" applyNumberFormat="1" applyFont="1" applyFill="1" applyBorder="1" applyAlignment="1" applyProtection="1">
      <alignment horizontal="right" vertical="center"/>
    </xf>
    <xf numFmtId="49" fontId="8" fillId="12" borderId="3" xfId="53" applyNumberFormat="1" applyFont="1" applyFill="1" applyBorder="1" applyAlignment="1" applyProtection="1">
      <alignment horizontal="right" vertical="center"/>
    </xf>
    <xf numFmtId="49" fontId="8" fillId="12" borderId="4" xfId="53" applyNumberFormat="1" applyFont="1" applyFill="1" applyBorder="1" applyAlignment="1" applyProtection="1">
      <alignment horizontal="right" vertical="center"/>
    </xf>
    <xf numFmtId="49" fontId="8" fillId="12" borderId="1" xfId="53" applyNumberFormat="1" applyFont="1" applyFill="1" applyBorder="1" applyAlignment="1" applyProtection="1">
      <alignment vertical="center"/>
      <protection locked="0"/>
    </xf>
    <xf numFmtId="2" fontId="10" fillId="0" borderId="1" xfId="55" applyFont="1" applyBorder="1" applyAlignment="1" applyProtection="1">
      <alignment horizontal="center" vertical="center" wrapText="1"/>
    </xf>
    <xf numFmtId="2" fontId="10" fillId="0" borderId="1" xfId="55" applyFont="1" applyBorder="1" applyAlignment="1" applyProtection="1">
      <alignment horizontal="center" vertical="center" wrapText="1"/>
      <protection locked="0"/>
    </xf>
    <xf numFmtId="0" fontId="11" fillId="0" borderId="1" xfId="55" applyNumberFormat="1" applyFont="1" applyBorder="1" applyAlignment="1" applyProtection="1">
      <alignment horizontal="center" vertical="center" wrapText="1"/>
    </xf>
    <xf numFmtId="0" fontId="12" fillId="0" borderId="1" xfId="55" applyNumberFormat="1" applyFont="1" applyBorder="1" applyAlignment="1" applyProtection="1">
      <alignment horizontal="center" vertical="center"/>
    </xf>
    <xf numFmtId="0" fontId="11" fillId="0" borderId="1" xfId="55" applyNumberFormat="1" applyFont="1" applyBorder="1" applyAlignment="1" applyProtection="1">
      <alignment horizontal="center" vertical="center" wrapText="1"/>
      <protection locked="0"/>
    </xf>
    <xf numFmtId="0" fontId="13" fillId="0" borderId="2" xfId="55" applyNumberFormat="1" applyFont="1" applyBorder="1" applyAlignment="1" applyProtection="1">
      <alignment horizontal="center" vertical="center" wrapText="1"/>
    </xf>
    <xf numFmtId="0" fontId="13" fillId="0" borderId="3" xfId="55" applyNumberFormat="1" applyFont="1" applyBorder="1" applyAlignment="1" applyProtection="1">
      <alignment horizontal="center" vertical="center" wrapText="1"/>
    </xf>
    <xf numFmtId="0" fontId="13" fillId="0" borderId="3" xfId="55" applyNumberFormat="1" applyFont="1" applyBorder="1" applyAlignment="1" applyProtection="1">
      <alignment horizontal="center" vertical="center" wrapText="1"/>
      <protection locked="0"/>
    </xf>
    <xf numFmtId="0" fontId="13" fillId="0" borderId="4" xfId="55" applyNumberFormat="1" applyFont="1" applyBorder="1" applyAlignment="1" applyProtection="1">
      <alignment horizontal="center" vertical="center" wrapText="1"/>
      <protection locked="0"/>
    </xf>
    <xf numFmtId="0" fontId="12" fillId="0" borderId="1" xfId="55" applyNumberFormat="1" applyFont="1" applyBorder="1" applyAlignment="1" applyProtection="1">
      <alignment horizontal="center" vertical="center"/>
      <protection locked="0"/>
    </xf>
    <xf numFmtId="0" fontId="14" fillId="0" borderId="1" xfId="55" applyNumberFormat="1" applyFont="1" applyBorder="1" applyAlignment="1" applyProtection="1">
      <alignment horizontal="center" vertical="center"/>
    </xf>
    <xf numFmtId="0" fontId="15" fillId="0" borderId="1" xfId="55" applyNumberFormat="1" applyFont="1" applyBorder="1" applyAlignment="1" applyProtection="1">
      <alignment horizontal="center" vertical="center"/>
    </xf>
    <xf numFmtId="0" fontId="15" fillId="0" borderId="1" xfId="55" applyNumberFormat="1" applyFont="1" applyBorder="1" applyAlignment="1" applyProtection="1">
      <alignment horizontal="center" vertical="center"/>
      <protection locked="0"/>
    </xf>
    <xf numFmtId="49" fontId="11" fillId="0" borderId="1" xfId="55" applyNumberFormat="1" applyFont="1" applyBorder="1" applyAlignment="1" applyProtection="1">
      <alignment horizontal="center" vertical="center"/>
    </xf>
    <xf numFmtId="0" fontId="11" fillId="0" borderId="1" xfId="55" applyNumberFormat="1" applyFont="1" applyBorder="1" applyAlignment="1" applyProtection="1">
      <alignment horizontal="left" vertical="center"/>
    </xf>
    <xf numFmtId="0" fontId="11" fillId="0" borderId="1" xfId="55" applyNumberFormat="1" applyFont="1" applyBorder="1" applyAlignment="1" applyProtection="1">
      <alignment horizontal="left" vertical="center"/>
      <protection locked="0"/>
    </xf>
    <xf numFmtId="1" fontId="16" fillId="0" borderId="1" xfId="55" applyNumberFormat="1" applyFont="1" applyBorder="1" applyAlignment="1" applyProtection="1">
      <alignment horizontal="center" vertical="justify"/>
    </xf>
    <xf numFmtId="2" fontId="16" fillId="0" borderId="1" xfId="55" applyFont="1" applyBorder="1" applyAlignment="1" applyProtection="1">
      <alignment wrapText="1"/>
    </xf>
    <xf numFmtId="2" fontId="16" fillId="0" borderId="1" xfId="55" applyFont="1" applyBorder="1" applyAlignment="1" applyProtection="1">
      <alignment horizontal="center" wrapText="1"/>
    </xf>
    <xf numFmtId="4" fontId="16" fillId="0" borderId="1" xfId="55" applyNumberFormat="1" applyFont="1" applyBorder="1" applyAlignment="1" applyProtection="1">
      <alignment horizontal="center" wrapText="1"/>
    </xf>
    <xf numFmtId="4" fontId="16" fillId="0" borderId="1" xfId="55" applyNumberFormat="1" applyFont="1" applyBorder="1" applyAlignment="1" applyProtection="1">
      <alignment horizontal="center"/>
      <protection locked="0"/>
    </xf>
    <xf numFmtId="4" fontId="7" fillId="0" borderId="1" xfId="55" applyNumberFormat="1" applyFont="1" applyBorder="1" applyAlignment="1" applyProtection="1">
      <protection locked="0"/>
    </xf>
    <xf numFmtId="1" fontId="16" fillId="0" borderId="1" xfId="55" applyNumberFormat="1" applyFont="1" applyBorder="1" applyAlignment="1" applyProtection="1">
      <alignment horizontal="center" vertical="center" wrapText="1"/>
    </xf>
    <xf numFmtId="2" fontId="16" fillId="0" borderId="1" xfId="55" applyFont="1" applyBorder="1" applyAlignment="1" applyProtection="1">
      <alignment horizontal="center"/>
    </xf>
    <xf numFmtId="4" fontId="16" fillId="0" borderId="1" xfId="55" applyNumberFormat="1" applyFont="1" applyBorder="1" applyAlignment="1" applyProtection="1">
      <protection locked="0"/>
    </xf>
    <xf numFmtId="1" fontId="16" fillId="0" borderId="1" xfId="55" applyNumberFormat="1" applyFont="1" applyBorder="1" applyAlignment="1" applyProtection="1">
      <alignment horizontal="center" vertical="center"/>
    </xf>
    <xf numFmtId="4" fontId="16" fillId="0" borderId="1" xfId="55" applyNumberFormat="1" applyFont="1" applyBorder="1" applyAlignment="1" applyProtection="1">
      <alignment horizontal="center"/>
    </xf>
    <xf numFmtId="2" fontId="16" fillId="0" borderId="1" xfId="55" applyFont="1" applyBorder="1" applyAlignment="1" applyProtection="1"/>
    <xf numFmtId="183" fontId="7" fillId="0" borderId="1" xfId="55" applyNumberFormat="1" applyFont="1" applyBorder="1" applyAlignment="1" applyProtection="1">
      <protection locked="0"/>
    </xf>
    <xf numFmtId="4" fontId="16" fillId="0" borderId="1" xfId="55" applyNumberFormat="1" applyFont="1" applyBorder="1" applyAlignment="1" applyProtection="1"/>
    <xf numFmtId="183" fontId="16" fillId="0" borderId="1" xfId="55" applyNumberFormat="1" applyFont="1" applyBorder="1" applyAlignment="1" applyProtection="1">
      <alignment horizontal="center"/>
      <protection locked="0"/>
    </xf>
    <xf numFmtId="183" fontId="16" fillId="0" borderId="1" xfId="55" applyNumberFormat="1" applyFont="1" applyBorder="1" applyAlignment="1" applyProtection="1">
      <protection locked="0"/>
    </xf>
    <xf numFmtId="2" fontId="16" fillId="0" borderId="1" xfId="55" applyFont="1" applyBorder="1" applyAlignment="1" applyProtection="1">
      <alignment vertical="top" wrapText="1"/>
    </xf>
    <xf numFmtId="2" fontId="16" fillId="0" borderId="1" xfId="55" applyFont="1" applyBorder="1" applyAlignment="1" applyProtection="1">
      <alignment horizontal="left" wrapText="1"/>
    </xf>
    <xf numFmtId="2" fontId="17" fillId="0" borderId="1" xfId="55" applyFont="1" applyBorder="1" applyAlignment="1" applyProtection="1">
      <alignment horizontal="left" vertical="center"/>
    </xf>
    <xf numFmtId="2" fontId="17" fillId="0" borderId="1" xfId="55" applyFont="1" applyBorder="1" applyAlignment="1" applyProtection="1">
      <alignment horizontal="center" vertical="center"/>
      <protection locked="0"/>
    </xf>
    <xf numFmtId="2" fontId="17" fillId="0" borderId="1" xfId="55" applyFont="1" applyBorder="1" applyAlignment="1" applyProtection="1">
      <alignment horizontal="left" vertical="center"/>
      <protection locked="0"/>
    </xf>
    <xf numFmtId="2" fontId="16" fillId="0" borderId="1" xfId="55" applyFont="1" applyBorder="1" applyAlignment="1" applyProtection="1">
      <alignment horizontal="center" vertical="center"/>
    </xf>
    <xf numFmtId="4" fontId="16" fillId="0" borderId="1" xfId="55" applyNumberFormat="1" applyFont="1" applyBorder="1" applyAlignment="1" applyProtection="1">
      <alignment horizontal="center" vertical="center"/>
    </xf>
    <xf numFmtId="2" fontId="17" fillId="0" borderId="1" xfId="55" applyFont="1" applyBorder="1" applyAlignment="1" applyProtection="1"/>
    <xf numFmtId="2" fontId="17" fillId="0" borderId="1" xfId="55" applyFont="1" applyBorder="1" applyAlignment="1" applyProtection="1">
      <alignment horizontal="center"/>
    </xf>
    <xf numFmtId="4" fontId="18" fillId="0" borderId="1" xfId="55" applyNumberFormat="1" applyFont="1" applyBorder="1" applyAlignment="1" applyProtection="1">
      <alignment horizontal="right" wrapText="1"/>
      <protection locked="0"/>
    </xf>
    <xf numFmtId="2" fontId="16" fillId="0" borderId="1" xfId="55" applyFont="1" applyBorder="1" applyAlignment="1" applyProtection="1">
      <alignment horizontal="center" vertical="center" wrapText="1"/>
    </xf>
    <xf numFmtId="4" fontId="19" fillId="0" borderId="1" xfId="55" applyNumberFormat="1" applyFont="1" applyBorder="1" applyAlignment="1" applyProtection="1">
      <alignment horizontal="center" wrapText="1"/>
      <protection locked="0"/>
    </xf>
    <xf numFmtId="4" fontId="19" fillId="0" borderId="1" xfId="55" applyNumberFormat="1" applyFont="1" applyBorder="1" applyAlignment="1" applyProtection="1">
      <alignment wrapText="1"/>
      <protection locked="0"/>
    </xf>
    <xf numFmtId="0" fontId="11" fillId="0" borderId="1" xfId="55" applyNumberFormat="1" applyFont="1" applyBorder="1" applyAlignment="1" applyProtection="1">
      <alignment horizontal="center" vertical="center"/>
    </xf>
    <xf numFmtId="2" fontId="16" fillId="0" borderId="1" xfId="55" applyFont="1" applyBorder="1" applyAlignment="1" applyProtection="1">
      <alignment horizontal="justify" wrapText="1"/>
    </xf>
    <xf numFmtId="0" fontId="20" fillId="0" borderId="1" xfId="55" applyNumberFormat="1" applyFont="1" applyBorder="1" applyAlignment="1" applyProtection="1">
      <alignment horizontal="center" vertical="center"/>
    </xf>
    <xf numFmtId="2" fontId="21" fillId="0" borderId="1" xfId="55" applyFont="1" applyBorder="1" applyAlignment="1" applyProtection="1">
      <alignment horizontal="center"/>
    </xf>
    <xf numFmtId="4" fontId="16" fillId="0" borderId="1" xfId="55" applyNumberFormat="1" applyFont="1" applyBorder="1" applyAlignment="1" applyProtection="1">
      <alignment horizontal="right"/>
      <protection locked="0"/>
    </xf>
    <xf numFmtId="4" fontId="22" fillId="0" borderId="2" xfId="55" applyNumberFormat="1" applyFont="1" applyBorder="1" applyAlignment="1" applyProtection="1">
      <alignment horizontal="right" vertical="center" wrapText="1"/>
    </xf>
    <xf numFmtId="4" fontId="22" fillId="0" borderId="3" xfId="55" applyNumberFormat="1" applyFont="1" applyBorder="1" applyAlignment="1" applyProtection="1">
      <alignment horizontal="right" vertical="center" wrapText="1"/>
    </xf>
    <xf numFmtId="4" fontId="22" fillId="0" borderId="4" xfId="55" applyNumberFormat="1" applyFont="1" applyBorder="1" applyAlignment="1" applyProtection="1">
      <alignment horizontal="right" vertical="center" wrapText="1"/>
      <protection locked="0"/>
    </xf>
    <xf numFmtId="4" fontId="22" fillId="0" borderId="1" xfId="55" applyNumberFormat="1" applyFont="1" applyBorder="1" applyAlignment="1" applyProtection="1">
      <alignment horizontal="right" vertical="center" wrapText="1"/>
      <protection locked="0"/>
    </xf>
    <xf numFmtId="4" fontId="22" fillId="0" borderId="6" xfId="55" applyNumberFormat="1" applyFont="1" applyBorder="1" applyAlignment="1" applyProtection="1">
      <alignment horizontal="right" vertical="center" wrapText="1"/>
      <protection locked="0"/>
    </xf>
    <xf numFmtId="4" fontId="22" fillId="0" borderId="7" xfId="55" applyNumberFormat="1" applyFont="1" applyBorder="1" applyAlignment="1" applyProtection="1">
      <alignment horizontal="right" vertical="center" wrapText="1"/>
      <protection locked="0"/>
    </xf>
    <xf numFmtId="0" fontId="4" fillId="13" borderId="1" xfId="0" applyFont="1" applyFill="1" applyBorder="1" applyAlignment="1" applyProtection="1">
      <alignment horizontal="center"/>
    </xf>
    <xf numFmtId="0" fontId="4" fillId="13" borderId="1" xfId="0" applyFont="1" applyFill="1" applyBorder="1" applyAlignment="1" applyProtection="1">
      <alignment horizontal="center"/>
      <protection locked="0"/>
    </xf>
    <xf numFmtId="49" fontId="1" fillId="12" borderId="8" xfId="60" applyNumberFormat="1" applyFont="1" applyFill="1" applyBorder="1" applyAlignment="1" applyProtection="1">
      <alignment horizontal="center" vertical="center" textRotation="90" wrapText="1" readingOrder="1"/>
    </xf>
    <xf numFmtId="0" fontId="1" fillId="12" borderId="9" xfId="60" applyFont="1" applyFill="1" applyBorder="1" applyAlignment="1" applyProtection="1">
      <alignment horizontal="center" vertical="center" wrapText="1" readingOrder="1"/>
    </xf>
    <xf numFmtId="0" fontId="1" fillId="12" borderId="10" xfId="60" applyFont="1" applyFill="1" applyBorder="1" applyAlignment="1" applyProtection="1">
      <alignment horizontal="center" vertical="center" textRotation="90" wrapText="1" readingOrder="1"/>
    </xf>
    <xf numFmtId="2" fontId="1" fillId="12" borderId="10" xfId="60" applyNumberFormat="1" applyFont="1" applyFill="1" applyBorder="1" applyAlignment="1" applyProtection="1">
      <alignment horizontal="center" vertical="center" textRotation="90" wrapText="1" readingOrder="1"/>
    </xf>
    <xf numFmtId="3" fontId="1" fillId="12" borderId="10" xfId="60" applyNumberFormat="1" applyFont="1" applyFill="1" applyBorder="1" applyAlignment="1" applyProtection="1">
      <alignment horizontal="center" vertical="center" textRotation="90" wrapText="1" readingOrder="1"/>
      <protection locked="0"/>
    </xf>
    <xf numFmtId="49" fontId="1" fillId="12" borderId="11" xfId="60" applyNumberFormat="1" applyFont="1" applyFill="1" applyBorder="1" applyAlignment="1" applyProtection="1">
      <alignment horizontal="center" vertical="center" textRotation="90" wrapText="1" readingOrder="1"/>
    </xf>
    <xf numFmtId="0" fontId="1" fillId="12" borderId="12" xfId="60" applyFont="1" applyFill="1" applyBorder="1" applyAlignment="1" applyProtection="1">
      <alignment horizontal="center" vertical="center" wrapText="1" readingOrder="1"/>
    </xf>
    <xf numFmtId="0" fontId="1" fillId="12" borderId="13" xfId="60" applyFont="1" applyFill="1" applyBorder="1" applyAlignment="1" applyProtection="1">
      <alignment horizontal="center" vertical="center" textRotation="90" wrapText="1" readingOrder="1"/>
    </xf>
    <xf numFmtId="2" fontId="1" fillId="12" borderId="13" xfId="60" applyNumberFormat="1" applyFont="1" applyFill="1" applyBorder="1" applyAlignment="1" applyProtection="1">
      <alignment horizontal="center" vertical="center" textRotation="90" wrapText="1" readingOrder="1"/>
    </xf>
    <xf numFmtId="3" fontId="1" fillId="12" borderId="13" xfId="60" applyNumberFormat="1" applyFont="1" applyFill="1" applyBorder="1" applyAlignment="1" applyProtection="1">
      <alignment horizontal="center" vertical="center" textRotation="90" wrapText="1" readingOrder="1"/>
      <protection locked="0"/>
    </xf>
    <xf numFmtId="1" fontId="1" fillId="12" borderId="14" xfId="60" applyNumberFormat="1" applyFont="1" applyFill="1" applyBorder="1" applyAlignment="1" applyProtection="1">
      <alignment horizontal="center" vertical="center" wrapText="1" readingOrder="1"/>
    </xf>
    <xf numFmtId="0" fontId="1" fillId="12" borderId="15" xfId="60" applyFont="1" applyFill="1" applyBorder="1" applyAlignment="1" applyProtection="1">
      <alignment horizontal="center" vertical="center" wrapText="1" readingOrder="1"/>
    </xf>
    <xf numFmtId="0" fontId="1" fillId="12" borderId="5" xfId="60" applyFont="1" applyFill="1" applyBorder="1" applyAlignment="1" applyProtection="1">
      <alignment horizontal="center" vertical="center" wrapText="1" readingOrder="1"/>
    </xf>
    <xf numFmtId="49" fontId="1" fillId="12" borderId="5" xfId="60" applyNumberFormat="1" applyFont="1" applyFill="1" applyBorder="1" applyAlignment="1" applyProtection="1">
      <alignment horizontal="center" vertical="center" wrapText="1" readingOrder="1"/>
    </xf>
    <xf numFmtId="3" fontId="1" fillId="12" borderId="5" xfId="60" applyNumberFormat="1" applyFont="1" applyFill="1" applyBorder="1" applyAlignment="1" applyProtection="1">
      <alignment horizontal="center" vertical="center" wrapText="1" readingOrder="1"/>
      <protection locked="0"/>
    </xf>
    <xf numFmtId="1" fontId="1" fillId="0" borderId="16" xfId="60" applyNumberFormat="1" applyFont="1" applyBorder="1" applyAlignment="1" applyProtection="1">
      <alignment horizontal="center" vertical="center"/>
    </xf>
    <xf numFmtId="0" fontId="1" fillId="0" borderId="17" xfId="60" applyFont="1" applyBorder="1" applyAlignment="1" applyProtection="1">
      <alignment horizontal="left" vertical="top" wrapText="1"/>
    </xf>
    <xf numFmtId="0" fontId="1" fillId="0" borderId="18" xfId="60" applyFont="1" applyBorder="1" applyAlignment="1" applyProtection="1">
      <alignment horizontal="center" vertical="center"/>
    </xf>
    <xf numFmtId="3" fontId="1" fillId="0" borderId="18" xfId="60" applyNumberFormat="1" applyFont="1" applyBorder="1" applyAlignment="1" applyProtection="1">
      <alignment horizontal="center" vertical="center"/>
      <protection locked="0"/>
    </xf>
    <xf numFmtId="0" fontId="0" fillId="0" borderId="1" xfId="54" applyBorder="1" applyAlignment="1" applyProtection="1">
      <alignment horizontal="center"/>
    </xf>
    <xf numFmtId="0" fontId="0" fillId="0" borderId="1" xfId="54" applyBorder="1" applyAlignment="1" applyProtection="1">
      <alignment horizontal="center"/>
      <protection locked="0"/>
    </xf>
    <xf numFmtId="1" fontId="5" fillId="12" borderId="19" xfId="60" applyNumberFormat="1" applyFont="1" applyFill="1" applyBorder="1" applyAlignment="1" applyProtection="1">
      <alignment horizontal="center" vertical="center"/>
    </xf>
    <xf numFmtId="0" fontId="5" fillId="12" borderId="20" xfId="60" applyFont="1" applyFill="1" applyBorder="1" applyAlignment="1" applyProtection="1">
      <alignment horizontal="left" vertical="top"/>
    </xf>
    <xf numFmtId="0" fontId="1" fillId="12" borderId="21" xfId="60" applyFont="1" applyFill="1" applyBorder="1" applyAlignment="1" applyProtection="1">
      <alignment horizontal="center" vertical="center"/>
    </xf>
    <xf numFmtId="3" fontId="1" fillId="12" borderId="21" xfId="60" applyNumberFormat="1" applyFont="1" applyFill="1" applyBorder="1" applyAlignment="1" applyProtection="1">
      <alignment horizontal="center" vertical="center"/>
      <protection locked="0"/>
    </xf>
    <xf numFmtId="49" fontId="0" fillId="0" borderId="5" xfId="57" applyNumberFormat="1" applyFont="1" applyBorder="1" applyAlignment="1" applyProtection="1">
      <alignment horizontal="center" vertical="top"/>
    </xf>
    <xf numFmtId="2" fontId="0" fillId="0" borderId="22" xfId="62" applyFont="1" applyBorder="1" applyAlignment="1" applyProtection="1">
      <alignment vertical="center" wrapText="1"/>
    </xf>
    <xf numFmtId="0" fontId="0" fillId="0" borderId="5" xfId="57" applyFont="1" applyBorder="1" applyAlignment="1" applyProtection="1">
      <alignment horizontal="center" vertical="center"/>
    </xf>
    <xf numFmtId="3" fontId="0" fillId="0" borderId="5" xfId="57" applyNumberFormat="1" applyFont="1" applyBorder="1" applyAlignment="1" applyProtection="1">
      <alignment horizontal="center" vertical="center"/>
      <protection locked="0"/>
    </xf>
    <xf numFmtId="49" fontId="0" fillId="0" borderId="10" xfId="57" applyNumberFormat="1" applyFont="1" applyBorder="1" applyAlignment="1" applyProtection="1">
      <alignment horizontal="center" vertical="top"/>
    </xf>
    <xf numFmtId="49" fontId="0" fillId="0" borderId="0" xfId="62" applyNumberFormat="1" applyFont="1" applyAlignment="1" applyProtection="1"/>
    <xf numFmtId="0" fontId="0" fillId="0" borderId="10" xfId="57" applyFont="1" applyBorder="1" applyAlignment="1" applyProtection="1">
      <alignment horizontal="center" vertical="center"/>
    </xf>
    <xf numFmtId="3" fontId="0" fillId="0" borderId="10" xfId="57" applyNumberFormat="1" applyFont="1" applyBorder="1" applyAlignment="1" applyProtection="1">
      <alignment horizontal="center" vertical="center"/>
      <protection locked="0"/>
    </xf>
    <xf numFmtId="49" fontId="4" fillId="0" borderId="0" xfId="57" applyNumberFormat="1" applyFont="1" applyProtection="1"/>
    <xf numFmtId="49" fontId="0" fillId="0" borderId="0" xfId="57" applyNumberFormat="1" applyFont="1" applyProtection="1"/>
    <xf numFmtId="49" fontId="0" fillId="0" borderId="0" xfId="57" applyNumberFormat="1" applyFont="1" applyAlignment="1" applyProtection="1">
      <alignment horizontal="center"/>
    </xf>
    <xf numFmtId="49" fontId="0" fillId="0" borderId="13" xfId="57" applyNumberFormat="1" applyFont="1" applyBorder="1" applyAlignment="1" applyProtection="1">
      <alignment horizontal="center" vertical="top"/>
    </xf>
    <xf numFmtId="49" fontId="0" fillId="0" borderId="23" xfId="62" applyNumberFormat="1" applyFont="1" applyBorder="1" applyAlignment="1" applyProtection="1">
      <alignment vertical="top" wrapText="1"/>
    </xf>
    <xf numFmtId="0" fontId="0" fillId="0" borderId="13" xfId="57" applyFont="1" applyBorder="1" applyAlignment="1" applyProtection="1">
      <alignment horizontal="center"/>
    </xf>
    <xf numFmtId="4" fontId="0" fillId="0" borderId="13" xfId="57" applyNumberFormat="1" applyFont="1" applyBorder="1" applyAlignment="1" applyProtection="1">
      <alignment horizontal="center"/>
      <protection locked="0"/>
    </xf>
    <xf numFmtId="0" fontId="23" fillId="0" borderId="1" xfId="54" applyFont="1" applyBorder="1" applyAlignment="1" applyProtection="1">
      <alignment horizontal="left" vertical="top" wrapText="1"/>
    </xf>
    <xf numFmtId="0" fontId="0" fillId="0" borderId="13" xfId="57" applyFont="1" applyBorder="1" applyAlignment="1" applyProtection="1">
      <alignment horizontal="center" vertical="center"/>
    </xf>
    <xf numFmtId="3" fontId="0" fillId="0" borderId="13" xfId="57" applyNumberFormat="1" applyFont="1" applyBorder="1" applyAlignment="1" applyProtection="1">
      <alignment horizontal="center" vertical="center"/>
      <protection locked="0"/>
    </xf>
    <xf numFmtId="4" fontId="0" fillId="0" borderId="13" xfId="57" applyNumberFormat="1" applyFont="1" applyBorder="1" applyAlignment="1" applyProtection="1">
      <alignment horizontal="center" vertical="center"/>
      <protection locked="0"/>
    </xf>
    <xf numFmtId="49" fontId="0" fillId="0" borderId="13" xfId="57" applyNumberFormat="1" applyFont="1" applyBorder="1" applyAlignment="1" applyProtection="1">
      <alignment horizontal="center" vertical="center"/>
    </xf>
    <xf numFmtId="0" fontId="1" fillId="0" borderId="1" xfId="54" applyFont="1" applyBorder="1" applyAlignment="1" applyProtection="1">
      <alignment horizontal="left" vertical="top" wrapText="1"/>
    </xf>
    <xf numFmtId="0" fontId="23" fillId="0" borderId="1" xfId="54" applyFont="1" applyBorder="1" applyAlignment="1" applyProtection="1">
      <alignment horizontal="center" vertical="center"/>
    </xf>
    <xf numFmtId="4" fontId="23" fillId="0" borderId="1" xfId="54" applyNumberFormat="1" applyFont="1" applyBorder="1" applyAlignment="1" applyProtection="1">
      <alignment horizontal="center" vertical="top"/>
      <protection locked="0"/>
    </xf>
    <xf numFmtId="0" fontId="24" fillId="0" borderId="24" xfId="54" applyFont="1" applyBorder="1" applyAlignment="1" applyProtection="1">
      <alignment horizontal="center" vertical="top"/>
    </xf>
    <xf numFmtId="0" fontId="24" fillId="0" borderId="25" xfId="54" applyFont="1" applyBorder="1" applyAlignment="1" applyProtection="1">
      <alignment horizontal="justify" vertical="top"/>
    </xf>
    <xf numFmtId="0" fontId="14" fillId="10" borderId="25" xfId="54" applyFont="1" applyFill="1" applyBorder="1" applyAlignment="1" applyProtection="1">
      <alignment horizontal="right" vertical="top"/>
    </xf>
    <xf numFmtId="0" fontId="14" fillId="10" borderId="25" xfId="54" applyFont="1" applyFill="1" applyBorder="1" applyAlignment="1" applyProtection="1">
      <alignment horizontal="right" vertical="top"/>
      <protection locked="0"/>
    </xf>
    <xf numFmtId="4" fontId="14" fillId="10" borderId="26" xfId="54" applyNumberFormat="1" applyFont="1" applyFill="1" applyBorder="1" applyAlignment="1" applyProtection="1">
      <alignment horizontal="right" vertical="top"/>
      <protection locked="0"/>
    </xf>
    <xf numFmtId="0" fontId="5" fillId="14" borderId="1" xfId="63" applyFont="1" applyFill="1" applyBorder="1" applyAlignment="1" applyProtection="1">
      <alignment horizontal="centerContinuous"/>
    </xf>
    <xf numFmtId="0" fontId="5" fillId="14" borderId="2" xfId="63" applyFont="1" applyFill="1" applyBorder="1" applyAlignment="1" applyProtection="1">
      <alignment horizontal="left" wrapText="1"/>
    </xf>
    <xf numFmtId="0" fontId="5" fillId="14" borderId="3" xfId="63" applyFont="1" applyFill="1" applyBorder="1" applyAlignment="1" applyProtection="1">
      <alignment horizontal="left" wrapText="1"/>
    </xf>
    <xf numFmtId="0" fontId="5" fillId="14" borderId="3" xfId="63" applyFont="1" applyFill="1" applyBorder="1" applyAlignment="1" applyProtection="1">
      <alignment horizontal="left" wrapText="1"/>
      <protection locked="0"/>
    </xf>
    <xf numFmtId="0" fontId="5" fillId="14" borderId="4" xfId="63" applyFont="1" applyFill="1" applyBorder="1" applyAlignment="1" applyProtection="1">
      <alignment horizontal="left" wrapText="1"/>
      <protection locked="0"/>
    </xf>
    <xf numFmtId="0" fontId="23" fillId="0" borderId="1" xfId="54" applyFont="1" applyBorder="1" applyAlignment="1" applyProtection="1">
      <alignment horizontal="center" vertical="top"/>
    </xf>
    <xf numFmtId="0" fontId="0" fillId="0" borderId="22" xfId="54" applyFont="1" applyBorder="1" applyAlignment="1" applyProtection="1">
      <alignment horizontal="left" vertical="center" wrapText="1"/>
    </xf>
    <xf numFmtId="0" fontId="23" fillId="0" borderId="5" xfId="54" applyFont="1" applyBorder="1" applyAlignment="1" applyProtection="1">
      <alignment horizontal="center"/>
    </xf>
    <xf numFmtId="183" fontId="7" fillId="0" borderId="5" xfId="55" applyNumberFormat="1" applyFont="1" applyBorder="1" applyAlignment="1" applyProtection="1">
      <alignment horizontal="center"/>
      <protection locked="0"/>
    </xf>
    <xf numFmtId="2" fontId="23" fillId="0" borderId="5" xfId="54" applyNumberFormat="1" applyFont="1" applyBorder="1" applyAlignment="1" applyProtection="1">
      <alignment horizontal="center"/>
      <protection locked="0"/>
    </xf>
    <xf numFmtId="0" fontId="23" fillId="0" borderId="10" xfId="54" applyFont="1" applyBorder="1" applyAlignment="1" applyProtection="1">
      <alignment horizontal="center"/>
    </xf>
    <xf numFmtId="183" fontId="7" fillId="0" borderId="10" xfId="55" applyNumberFormat="1" applyFont="1" applyBorder="1" applyAlignment="1" applyProtection="1">
      <alignment horizontal="center"/>
      <protection locked="0"/>
    </xf>
    <xf numFmtId="2" fontId="23" fillId="0" borderId="10" xfId="54" applyNumberFormat="1" applyFont="1" applyBorder="1" applyAlignment="1" applyProtection="1">
      <alignment horizontal="center"/>
      <protection locked="0"/>
    </xf>
    <xf numFmtId="49" fontId="25" fillId="0" borderId="23" xfId="54" applyNumberFormat="1" applyFont="1" applyBorder="1" applyAlignment="1" applyProtection="1">
      <alignment horizontal="left" wrapText="1"/>
    </xf>
    <xf numFmtId="0" fontId="23" fillId="0" borderId="13" xfId="54" applyFont="1" applyBorder="1" applyAlignment="1" applyProtection="1">
      <alignment horizontal="center"/>
    </xf>
    <xf numFmtId="183" fontId="7" fillId="0" borderId="13" xfId="55" applyNumberFormat="1" applyFont="1" applyBorder="1" applyAlignment="1" applyProtection="1">
      <alignment horizontal="center"/>
      <protection locked="0"/>
    </xf>
    <xf numFmtId="2" fontId="23" fillId="0" borderId="13" xfId="54" applyNumberFormat="1" applyFont="1" applyBorder="1" applyAlignment="1" applyProtection="1">
      <alignment horizontal="center"/>
      <protection locked="0"/>
    </xf>
    <xf numFmtId="0" fontId="0" fillId="0" borderId="1" xfId="54" applyBorder="1" applyAlignment="1" applyProtection="1">
      <alignment horizontal="center" vertical="top"/>
    </xf>
    <xf numFmtId="0" fontId="0" fillId="0" borderId="1" xfId="54" applyFont="1" applyBorder="1" applyAlignment="1" applyProtection="1">
      <alignment horizontal="left" vertical="top" wrapText="1"/>
    </xf>
    <xf numFmtId="0" fontId="0" fillId="0" borderId="1" xfId="54" applyFont="1" applyBorder="1" applyAlignment="1" applyProtection="1">
      <alignment horizontal="center"/>
    </xf>
    <xf numFmtId="183" fontId="7" fillId="0" borderId="1" xfId="55" applyNumberFormat="1" applyFont="1" applyBorder="1" applyAlignment="1" applyProtection="1">
      <alignment horizontal="center"/>
      <protection locked="0"/>
    </xf>
    <xf numFmtId="4" fontId="23" fillId="0" borderId="27" xfId="54" applyNumberFormat="1" applyFont="1" applyBorder="1" applyAlignment="1" applyProtection="1">
      <alignment horizontal="center"/>
      <protection locked="0"/>
    </xf>
    <xf numFmtId="0" fontId="0" fillId="0" borderId="5" xfId="54" applyBorder="1" applyAlignment="1" applyProtection="1">
      <alignment horizontal="center" vertical="top"/>
    </xf>
    <xf numFmtId="0" fontId="0" fillId="0" borderId="1" xfId="54" applyFont="1" applyBorder="1" applyAlignment="1" applyProtection="1">
      <alignment horizontal="left" wrapText="1"/>
    </xf>
    <xf numFmtId="3" fontId="0" fillId="0" borderId="1" xfId="54" applyNumberFormat="1" applyBorder="1" applyAlignment="1" applyProtection="1">
      <alignment horizontal="center"/>
      <protection locked="0"/>
    </xf>
    <xf numFmtId="0" fontId="0" fillId="0" borderId="1" xfId="54" applyBorder="1" applyProtection="1">
      <protection locked="0"/>
    </xf>
    <xf numFmtId="0" fontId="0" fillId="0" borderId="13" xfId="54" applyBorder="1" applyAlignment="1" applyProtection="1">
      <alignment horizontal="center" vertical="top"/>
    </xf>
    <xf numFmtId="0" fontId="0" fillId="0" borderId="1" xfId="54" applyBorder="1" applyAlignment="1" applyProtection="1">
      <alignment horizontal="left" wrapText="1"/>
    </xf>
    <xf numFmtId="4" fontId="23" fillId="0" borderId="27" xfId="54" applyNumberFormat="1" applyFont="1" applyBorder="1" applyAlignment="1" applyProtection="1">
      <alignment horizontal="center" vertical="center"/>
      <protection locked="0"/>
    </xf>
    <xf numFmtId="2" fontId="1" fillId="0" borderId="1" xfId="56" applyNumberFormat="1" applyFont="1" applyBorder="1" applyAlignment="1" applyProtection="1">
      <alignment horizontal="center" wrapText="1"/>
      <protection locked="0"/>
    </xf>
    <xf numFmtId="4" fontId="14" fillId="10" borderId="26" xfId="54" applyNumberFormat="1" applyFont="1" applyFill="1" applyBorder="1" applyAlignment="1" applyProtection="1">
      <alignment horizontal="center" vertical="top"/>
      <protection locked="0"/>
    </xf>
    <xf numFmtId="0" fontId="0" fillId="0" borderId="28" xfId="0" applyBorder="1" applyAlignment="1" applyProtection="1">
      <alignment horizontal="center"/>
    </xf>
    <xf numFmtId="0" fontId="0" fillId="0" borderId="28" xfId="0" applyBorder="1" applyAlignment="1" applyProtection="1">
      <alignment horizontal="center"/>
      <protection locked="0"/>
    </xf>
    <xf numFmtId="0" fontId="4" fillId="0" borderId="1" xfId="0" applyFont="1" applyBorder="1" applyProtection="1"/>
    <xf numFmtId="0" fontId="4" fillId="0" borderId="2" xfId="0" applyFont="1" applyBorder="1" applyAlignment="1" applyProtection="1">
      <alignment horizontal="center"/>
    </xf>
    <xf numFmtId="0" fontId="4" fillId="0" borderId="3" xfId="0" applyFont="1" applyBorder="1" applyAlignment="1" applyProtection="1">
      <alignment horizontal="center"/>
    </xf>
    <xf numFmtId="0" fontId="4" fillId="0" borderId="4" xfId="0" applyFont="1" applyBorder="1" applyAlignment="1" applyProtection="1">
      <alignment horizontal="center"/>
      <protection locked="0"/>
    </xf>
    <xf numFmtId="0" fontId="4" fillId="0" borderId="1" xfId="0" applyFont="1" applyBorder="1" applyProtection="1">
      <protection locked="0"/>
    </xf>
    <xf numFmtId="0" fontId="0" fillId="0" borderId="1" xfId="0" applyBorder="1" applyProtection="1"/>
    <xf numFmtId="0" fontId="0" fillId="0" borderId="2" xfId="0" applyBorder="1" applyAlignment="1" applyProtection="1">
      <alignment horizontal="center"/>
    </xf>
    <xf numFmtId="0" fontId="0" fillId="0" borderId="3" xfId="0" applyBorder="1" applyAlignment="1" applyProtection="1">
      <alignment horizontal="center"/>
    </xf>
    <xf numFmtId="0" fontId="0" fillId="0" borderId="4" xfId="0" applyBorder="1" applyAlignment="1" applyProtection="1">
      <alignment horizontal="center"/>
      <protection locked="0"/>
    </xf>
    <xf numFmtId="4" fontId="0" fillId="0" borderId="1" xfId="0" applyNumberFormat="1" applyBorder="1" applyProtection="1">
      <protection locked="0"/>
    </xf>
    <xf numFmtId="0" fontId="4" fillId="10" borderId="1" xfId="0" applyFont="1" applyFill="1" applyBorder="1" applyAlignment="1" applyProtection="1">
      <alignment horizontal="right"/>
    </xf>
    <xf numFmtId="0" fontId="4" fillId="10" borderId="1" xfId="0" applyFont="1" applyFill="1" applyBorder="1" applyAlignment="1" applyProtection="1">
      <alignment horizontal="right"/>
      <protection locked="0"/>
    </xf>
    <xf numFmtId="4" fontId="4" fillId="10" borderId="1" xfId="0" applyNumberFormat="1" applyFont="1" applyFill="1" applyBorder="1" applyProtection="1">
      <protection locked="0"/>
    </xf>
    <xf numFmtId="2" fontId="10" fillId="15" borderId="1" xfId="55" applyFont="1" applyFill="1" applyBorder="1" applyAlignment="1" applyProtection="1">
      <alignment horizontal="center" vertical="center" wrapText="1"/>
    </xf>
    <xf numFmtId="4" fontId="10" fillId="15" borderId="1" xfId="55" applyNumberFormat="1" applyFont="1" applyFill="1" applyBorder="1" applyAlignment="1" applyProtection="1">
      <alignment horizontal="center" vertical="center" wrapText="1"/>
      <protection locked="0"/>
    </xf>
    <xf numFmtId="2" fontId="10" fillId="0" borderId="1" xfId="55" applyFont="1" applyBorder="1" applyAlignment="1" applyProtection="1">
      <alignment horizontal="center" vertical="center" wrapText="1"/>
    </xf>
    <xf numFmtId="2" fontId="23" fillId="0" borderId="2" xfId="55" applyFont="1" applyBorder="1" applyProtection="1">
      <alignment horizontal="left" vertical="top" wrapText="1"/>
    </xf>
    <xf numFmtId="2" fontId="23" fillId="0" borderId="3" xfId="55" applyFont="1" applyBorder="1" applyProtection="1">
      <alignment horizontal="left" vertical="top" wrapText="1"/>
    </xf>
    <xf numFmtId="2" fontId="23" fillId="0" borderId="3" xfId="55" applyFont="1" applyBorder="1" applyProtection="1">
      <alignment horizontal="left" vertical="top" wrapText="1"/>
      <protection locked="0"/>
    </xf>
    <xf numFmtId="2" fontId="23" fillId="0" borderId="4" xfId="55" applyFont="1" applyBorder="1" applyProtection="1">
      <alignment horizontal="left" vertical="top" wrapText="1"/>
      <protection locked="0"/>
    </xf>
    <xf numFmtId="1" fontId="12" fillId="16" borderId="29" xfId="55" applyNumberFormat="1" applyFont="1" applyFill="1" applyBorder="1" applyAlignment="1" applyProtection="1">
      <alignment horizontal="center" vertical="center"/>
    </xf>
    <xf numFmtId="0" fontId="12" fillId="16" borderId="1" xfId="55" applyNumberFormat="1" applyFont="1" applyFill="1" applyBorder="1" applyAlignment="1" applyProtection="1">
      <alignment horizontal="center" vertical="center" wrapText="1"/>
    </xf>
    <xf numFmtId="0" fontId="12" fillId="16" borderId="1" xfId="55" applyNumberFormat="1" applyFont="1" applyFill="1" applyBorder="1" applyAlignment="1" applyProtection="1">
      <alignment horizontal="center" vertical="center"/>
    </xf>
    <xf numFmtId="4" fontId="26" fillId="16" borderId="1" xfId="55" applyNumberFormat="1" applyFont="1" applyFill="1" applyBorder="1" applyAlignment="1" applyProtection="1">
      <alignment horizontal="center" vertical="center"/>
      <protection locked="0"/>
    </xf>
    <xf numFmtId="4" fontId="12" fillId="16" borderId="6" xfId="55" applyNumberFormat="1" applyFont="1" applyFill="1" applyBorder="1" applyAlignment="1" applyProtection="1">
      <alignment horizontal="center" vertical="center"/>
      <protection locked="0"/>
    </xf>
    <xf numFmtId="0" fontId="12" fillId="16" borderId="29" xfId="55" applyNumberFormat="1" applyFont="1" applyFill="1" applyBorder="1" applyAlignment="1" applyProtection="1">
      <alignment horizontal="center" vertical="center"/>
    </xf>
    <xf numFmtId="180" fontId="27" fillId="0" borderId="29" xfId="55" applyNumberFormat="1" applyFont="1" applyBorder="1" applyAlignment="1" applyProtection="1">
      <alignment horizontal="center" vertical="center"/>
    </xf>
    <xf numFmtId="0" fontId="20" fillId="0" borderId="1" xfId="55" applyNumberFormat="1" applyFont="1" applyBorder="1" applyAlignment="1" applyProtection="1">
      <alignment horizontal="left" vertical="center" wrapText="1"/>
    </xf>
    <xf numFmtId="0" fontId="6" fillId="0" borderId="1" xfId="55" applyNumberFormat="1" applyFont="1" applyBorder="1" applyAlignment="1" applyProtection="1">
      <alignment horizontal="center" vertical="center"/>
    </xf>
    <xf numFmtId="183" fontId="1" fillId="0" borderId="1" xfId="55" applyNumberFormat="1" applyFont="1" applyBorder="1" applyProtection="1">
      <alignment horizontal="left" vertical="top" wrapText="1"/>
      <protection locked="0"/>
    </xf>
    <xf numFmtId="4" fontId="6" fillId="0" borderId="6" xfId="55" applyNumberFormat="1" applyFont="1" applyBorder="1" applyAlignment="1" applyProtection="1">
      <alignment horizontal="center" vertical="center"/>
      <protection locked="0"/>
    </xf>
    <xf numFmtId="2" fontId="7" fillId="0" borderId="1" xfId="55" applyFont="1" applyBorder="1" applyProtection="1">
      <alignment horizontal="left" vertical="top" wrapText="1"/>
    </xf>
    <xf numFmtId="2" fontId="7" fillId="0" borderId="1" xfId="55" applyFont="1" applyBorder="1" applyAlignment="1" applyProtection="1">
      <alignment horizontal="center" wrapText="1"/>
    </xf>
    <xf numFmtId="184" fontId="7" fillId="0" borderId="1" xfId="49" applyNumberFormat="1" applyFont="1" applyFill="1" applyBorder="1" applyAlignment="1" applyProtection="1">
      <alignment horizontal="center"/>
    </xf>
    <xf numFmtId="183" fontId="7" fillId="0" borderId="1" xfId="55" applyNumberFormat="1" applyFont="1" applyBorder="1" applyAlignment="1" applyProtection="1">
      <protection locked="0"/>
    </xf>
    <xf numFmtId="4" fontId="7" fillId="0" borderId="6" xfId="55" applyNumberFormat="1" applyFont="1" applyBorder="1" applyAlignment="1" applyProtection="1">
      <alignment horizontal="center" wrapText="1"/>
      <protection locked="0"/>
    </xf>
    <xf numFmtId="2" fontId="7" fillId="0" borderId="1" xfId="55" applyFont="1" applyBorder="1" applyAlignment="1" applyProtection="1">
      <alignment horizontal="left" vertical="center" wrapText="1"/>
    </xf>
    <xf numFmtId="2" fontId="16" fillId="0" borderId="1" xfId="55" applyFont="1" applyBorder="1" applyAlignment="1" applyProtection="1">
      <alignment horizontal="center" wrapText="1"/>
    </xf>
    <xf numFmtId="184" fontId="28" fillId="0" borderId="1" xfId="49" applyNumberFormat="1" applyFont="1" applyFill="1" applyBorder="1" applyAlignment="1" applyProtection="1">
      <alignment horizontal="center"/>
    </xf>
    <xf numFmtId="4" fontId="16" fillId="0" borderId="6" xfId="55" applyNumberFormat="1" applyFont="1" applyBorder="1" applyAlignment="1" applyProtection="1">
      <alignment horizontal="center" wrapText="1"/>
      <protection locked="0"/>
    </xf>
    <xf numFmtId="2" fontId="16" fillId="0" borderId="1" xfId="55" applyFont="1" applyBorder="1" applyAlignment="1" applyProtection="1">
      <alignment horizontal="center" vertical="center" wrapText="1"/>
    </xf>
    <xf numFmtId="2" fontId="16" fillId="0" borderId="1" xfId="55" applyFont="1" applyBorder="1" applyAlignment="1" applyProtection="1">
      <alignment horizontal="center"/>
    </xf>
    <xf numFmtId="2" fontId="16" fillId="0" borderId="1" xfId="55" applyFont="1" applyBorder="1" applyAlignment="1" applyProtection="1">
      <alignment horizontal="center" vertical="center"/>
    </xf>
    <xf numFmtId="0" fontId="7" fillId="0" borderId="1" xfId="55" applyNumberFormat="1" applyFont="1" applyBorder="1" applyAlignment="1" applyProtection="1">
      <alignment horizontal="left" vertical="center" wrapText="1"/>
    </xf>
    <xf numFmtId="1" fontId="16" fillId="0" borderId="1" xfId="55" applyNumberFormat="1" applyFont="1" applyBorder="1" applyAlignment="1" applyProtection="1">
      <alignment horizontal="center"/>
    </xf>
    <xf numFmtId="0" fontId="12" fillId="16" borderId="2" xfId="55" applyNumberFormat="1" applyFont="1" applyFill="1" applyBorder="1" applyAlignment="1" applyProtection="1">
      <alignment horizontal="right" vertical="center"/>
    </xf>
    <xf numFmtId="0" fontId="12" fillId="16" borderId="3" xfId="55" applyNumberFormat="1" applyFont="1" applyFill="1" applyBorder="1" applyAlignment="1" applyProtection="1">
      <alignment horizontal="right" vertical="center"/>
    </xf>
    <xf numFmtId="0" fontId="12" fillId="16" borderId="4" xfId="55" applyNumberFormat="1" applyFont="1" applyFill="1" applyBorder="1" applyAlignment="1" applyProtection="1">
      <alignment horizontal="right" vertical="center"/>
      <protection locked="0"/>
    </xf>
    <xf numFmtId="185" fontId="7" fillId="0" borderId="29" xfId="55" applyNumberFormat="1" applyFont="1" applyBorder="1" applyAlignment="1" applyProtection="1">
      <alignment horizontal="center" vertical="center"/>
    </xf>
    <xf numFmtId="1" fontId="7" fillId="0" borderId="1" xfId="55" applyNumberFormat="1" applyFont="1" applyBorder="1" applyAlignment="1" applyProtection="1">
      <alignment horizontal="center"/>
    </xf>
    <xf numFmtId="4" fontId="7" fillId="0" borderId="6" xfId="55" applyNumberFormat="1" applyFont="1" applyBorder="1" applyAlignment="1" applyProtection="1">
      <alignment horizontal="right" wrapText="1"/>
      <protection locked="0"/>
    </xf>
    <xf numFmtId="185" fontId="16" fillId="0" borderId="29" xfId="55" applyNumberFormat="1" applyFont="1" applyBorder="1" applyAlignment="1" applyProtection="1">
      <alignment horizontal="center" vertical="center"/>
    </xf>
    <xf numFmtId="2" fontId="16" fillId="0" borderId="1" xfId="55" applyFont="1" applyBorder="1" applyProtection="1">
      <alignment horizontal="left" vertical="top" wrapText="1"/>
    </xf>
    <xf numFmtId="2" fontId="29" fillId="0" borderId="0" xfId="55" applyProtection="1">
      <alignment horizontal="left" vertical="top" wrapText="1"/>
    </xf>
    <xf numFmtId="4" fontId="7" fillId="0" borderId="29" xfId="55" applyNumberFormat="1" applyFont="1" applyBorder="1" applyAlignment="1" applyProtection="1">
      <alignment horizontal="center" vertical="center"/>
    </xf>
    <xf numFmtId="4" fontId="16" fillId="0" borderId="29" xfId="55" applyNumberFormat="1" applyFont="1" applyBorder="1" applyAlignment="1" applyProtection="1">
      <alignment horizontal="center" vertical="center"/>
    </xf>
    <xf numFmtId="0" fontId="7" fillId="0" borderId="1" xfId="55" applyNumberFormat="1" applyFont="1" applyBorder="1" applyAlignment="1" applyProtection="1">
      <alignment horizontal="center" vertical="center"/>
    </xf>
    <xf numFmtId="2" fontId="7" fillId="0" borderId="1" xfId="55" applyFont="1" applyBorder="1" applyAlignment="1" applyProtection="1">
      <alignment horizontal="center"/>
    </xf>
    <xf numFmtId="4" fontId="7" fillId="0" borderId="1" xfId="55" applyNumberFormat="1" applyFont="1" applyBorder="1" applyAlignment="1" applyProtection="1">
      <alignment horizontal="right" wrapText="1"/>
      <protection locked="0"/>
    </xf>
    <xf numFmtId="180" fontId="16" fillId="0" borderId="29" xfId="55" applyNumberFormat="1" applyFont="1" applyBorder="1" applyAlignment="1" applyProtection="1">
      <alignment horizontal="center" vertical="center" wrapText="1"/>
    </xf>
    <xf numFmtId="4" fontId="16" fillId="0" borderId="6" xfId="55" applyNumberFormat="1" applyFont="1" applyBorder="1" applyAlignment="1" applyProtection="1">
      <alignment horizontal="right" wrapText="1"/>
      <protection locked="0"/>
    </xf>
    <xf numFmtId="2" fontId="16" fillId="0" borderId="1" xfId="55" applyFont="1" applyBorder="1" applyAlignment="1" applyProtection="1">
      <alignment horizontal="left" vertical="center" wrapText="1"/>
    </xf>
    <xf numFmtId="185" fontId="16" fillId="0" borderId="29" xfId="55" applyNumberFormat="1" applyFont="1" applyBorder="1" applyAlignment="1" applyProtection="1">
      <alignment horizontal="center" vertical="center" wrapText="1"/>
    </xf>
    <xf numFmtId="4" fontId="16" fillId="0" borderId="29" xfId="55" applyNumberFormat="1" applyFont="1" applyBorder="1" applyAlignment="1" applyProtection="1">
      <alignment horizontal="center" vertical="center" wrapText="1"/>
    </xf>
    <xf numFmtId="180" fontId="16" fillId="0" borderId="29" xfId="55" applyNumberFormat="1" applyFont="1" applyBorder="1" applyProtection="1">
      <alignment horizontal="left" vertical="top" wrapText="1"/>
    </xf>
    <xf numFmtId="1" fontId="16" fillId="0" borderId="1" xfId="55" applyNumberFormat="1" applyFont="1" applyBorder="1" applyAlignment="1" applyProtection="1">
      <alignment horizontal="center" wrapText="1"/>
    </xf>
    <xf numFmtId="0" fontId="18" fillId="0" borderId="29" xfId="55" applyNumberFormat="1" applyFont="1" applyBorder="1" applyAlignment="1" applyProtection="1">
      <alignment horizontal="center" vertical="center"/>
    </xf>
    <xf numFmtId="4" fontId="28" fillId="0" borderId="6" xfId="55" applyNumberFormat="1" applyFont="1" applyBorder="1" applyAlignment="1" applyProtection="1">
      <alignment horizontal="right" wrapText="1"/>
      <protection locked="0"/>
    </xf>
    <xf numFmtId="0" fontId="16" fillId="0" borderId="29" xfId="55" applyNumberFormat="1" applyFont="1" applyBorder="1" applyAlignment="1" applyProtection="1">
      <alignment horizontal="center" vertical="center"/>
    </xf>
    <xf numFmtId="0" fontId="16" fillId="0" borderId="1" xfId="59" applyBorder="1" applyAlignment="1" applyProtection="1">
      <alignment horizontal="justify" vertical="top" wrapText="1"/>
    </xf>
    <xf numFmtId="1" fontId="16" fillId="0" borderId="1" xfId="59" applyNumberFormat="1" applyBorder="1" applyAlignment="1" applyProtection="1">
      <alignment horizontal="center"/>
    </xf>
    <xf numFmtId="2" fontId="16" fillId="0" borderId="29" xfId="55" applyFont="1" applyBorder="1" applyAlignment="1" applyProtection="1">
      <alignment horizontal="center" vertical="center"/>
    </xf>
    <xf numFmtId="3" fontId="16" fillId="0" borderId="1" xfId="59" applyNumberFormat="1" applyBorder="1" applyAlignment="1" applyProtection="1">
      <alignment horizontal="center"/>
    </xf>
    <xf numFmtId="2" fontId="29" fillId="0" borderId="1" xfId="55" applyBorder="1" applyAlignment="1" applyProtection="1">
      <alignment horizontal="right" vertical="top"/>
    </xf>
    <xf numFmtId="2" fontId="29" fillId="0" borderId="1" xfId="55" applyBorder="1" applyAlignment="1" applyProtection="1">
      <alignment vertical="top" wrapText="1"/>
    </xf>
    <xf numFmtId="2" fontId="29" fillId="0" borderId="1" xfId="55" applyBorder="1" applyAlignment="1" applyProtection="1">
      <alignment vertical="top"/>
    </xf>
    <xf numFmtId="0" fontId="12" fillId="0" borderId="29" xfId="55" applyNumberFormat="1" applyFont="1" applyBorder="1" applyAlignment="1" applyProtection="1">
      <alignment horizontal="center" vertical="center"/>
    </xf>
    <xf numFmtId="0" fontId="12" fillId="0" borderId="2" xfId="55" applyNumberFormat="1" applyFont="1" applyBorder="1" applyAlignment="1" applyProtection="1">
      <alignment horizontal="right" vertical="center"/>
    </xf>
    <xf numFmtId="0" fontId="12" fillId="0" borderId="3" xfId="55" applyNumberFormat="1" applyFont="1" applyBorder="1" applyAlignment="1" applyProtection="1">
      <alignment horizontal="right" vertical="center"/>
    </xf>
    <xf numFmtId="0" fontId="12" fillId="0" borderId="4" xfId="55" applyNumberFormat="1" applyFont="1" applyBorder="1" applyAlignment="1" applyProtection="1">
      <alignment horizontal="right" vertical="center"/>
      <protection locked="0"/>
    </xf>
    <xf numFmtId="4" fontId="12" fillId="0" borderId="6" xfId="55" applyNumberFormat="1" applyFont="1" applyBorder="1" applyAlignment="1" applyProtection="1">
      <alignment horizontal="center" vertical="center"/>
      <protection locked="0"/>
    </xf>
    <xf numFmtId="0" fontId="11" fillId="0" borderId="29" xfId="55" applyNumberFormat="1" applyFont="1" applyBorder="1" applyAlignment="1" applyProtection="1">
      <alignment horizontal="center" vertical="center"/>
    </xf>
    <xf numFmtId="0" fontId="12" fillId="0" borderId="1" xfId="55" applyNumberFormat="1" applyFont="1" applyBorder="1" applyAlignment="1" applyProtection="1">
      <alignment horizontal="center" vertical="center"/>
    </xf>
    <xf numFmtId="4" fontId="26" fillId="0" borderId="1" xfId="55" applyNumberFormat="1" applyFont="1" applyBorder="1" applyAlignment="1" applyProtection="1">
      <alignment horizontal="center" vertical="center"/>
      <protection locked="0"/>
    </xf>
    <xf numFmtId="49" fontId="7" fillId="0" borderId="29" xfId="61" applyNumberFormat="1" applyBorder="1" applyAlignment="1" applyProtection="1">
      <alignment horizontal="center" vertical="top"/>
    </xf>
    <xf numFmtId="0" fontId="2" fillId="0" borderId="1" xfId="61" applyFont="1" applyBorder="1" applyAlignment="1" applyProtection="1">
      <alignment vertical="top" wrapText="1"/>
    </xf>
    <xf numFmtId="0" fontId="16" fillId="0" borderId="1" xfId="59" applyBorder="1" applyAlignment="1" applyProtection="1">
      <alignment horizontal="center"/>
    </xf>
    <xf numFmtId="0" fontId="7" fillId="0" borderId="1" xfId="61" applyBorder="1" applyAlignment="1" applyProtection="1">
      <alignment horizontal="center"/>
    </xf>
    <xf numFmtId="4" fontId="7" fillId="0" borderId="6" xfId="55" applyNumberFormat="1" applyFont="1" applyBorder="1" applyAlignment="1" applyProtection="1">
      <alignment horizontal="right"/>
      <protection locked="0"/>
    </xf>
    <xf numFmtId="49" fontId="30" fillId="0" borderId="29" xfId="61" applyNumberFormat="1" applyFont="1" applyBorder="1" applyAlignment="1" applyProtection="1">
      <alignment horizontal="center" vertical="top"/>
    </xf>
    <xf numFmtId="0" fontId="30" fillId="0" borderId="1" xfId="61" applyFont="1" applyBorder="1" applyAlignment="1" applyProtection="1">
      <alignment vertical="top" wrapText="1"/>
    </xf>
    <xf numFmtId="0" fontId="30" fillId="0" borderId="1" xfId="61" applyFont="1" applyBorder="1" applyAlignment="1" applyProtection="1">
      <alignment horizontal="center"/>
    </xf>
    <xf numFmtId="2" fontId="7" fillId="0" borderId="13" xfId="55" applyFont="1" applyBorder="1" applyAlignment="1" applyProtection="1">
      <alignment horizontal="center" vertical="center" wrapText="1"/>
    </xf>
    <xf numFmtId="2" fontId="7" fillId="0" borderId="1" xfId="55" applyFont="1" applyBorder="1" applyAlignment="1" applyProtection="1">
      <alignment horizontal="center" vertical="center"/>
    </xf>
    <xf numFmtId="2" fontId="2" fillId="0" borderId="1" xfId="55" applyFont="1" applyBorder="1" applyProtection="1">
      <alignment horizontal="left" vertical="top" wrapText="1"/>
    </xf>
    <xf numFmtId="49" fontId="16" fillId="0" borderId="29" xfId="59" applyNumberFormat="1" applyBorder="1" applyAlignment="1" applyProtection="1">
      <alignment horizontal="center" vertical="top"/>
    </xf>
    <xf numFmtId="0" fontId="7" fillId="0" borderId="1" xfId="61" applyBorder="1" applyAlignment="1" applyProtection="1">
      <alignment horizontal="justify" vertical="top" wrapText="1"/>
    </xf>
    <xf numFmtId="0" fontId="11" fillId="12" borderId="29" xfId="55" applyNumberFormat="1" applyFont="1" applyFill="1" applyBorder="1" applyAlignment="1" applyProtection="1">
      <alignment horizontal="center" vertical="center"/>
    </xf>
    <xf numFmtId="0" fontId="12" fillId="12" borderId="2" xfId="55" applyNumberFormat="1" applyFont="1" applyFill="1" applyBorder="1" applyAlignment="1" applyProtection="1">
      <alignment horizontal="right" vertical="center"/>
    </xf>
    <xf numFmtId="0" fontId="12" fillId="12" borderId="3" xfId="55" applyNumberFormat="1" applyFont="1" applyFill="1" applyBorder="1" applyAlignment="1" applyProtection="1">
      <alignment horizontal="right" vertical="center"/>
    </xf>
    <xf numFmtId="0" fontId="12" fillId="12" borderId="4" xfId="55" applyNumberFormat="1" applyFont="1" applyFill="1" applyBorder="1" applyAlignment="1" applyProtection="1">
      <alignment horizontal="right" vertical="center"/>
      <protection locked="0"/>
    </xf>
    <xf numFmtId="4" fontId="12" fillId="12" borderId="6" xfId="55" applyNumberFormat="1" applyFont="1" applyFill="1" applyBorder="1" applyAlignment="1" applyProtection="1">
      <alignment horizontal="center" vertical="center"/>
      <protection locked="0"/>
    </xf>
    <xf numFmtId="0" fontId="15" fillId="16" borderId="29" xfId="55" applyNumberFormat="1" applyFont="1" applyFill="1" applyBorder="1" applyAlignment="1" applyProtection="1">
      <alignment horizontal="center" vertical="center"/>
    </xf>
    <xf numFmtId="0" fontId="15" fillId="16" borderId="1" xfId="55" applyNumberFormat="1" applyFont="1" applyFill="1" applyBorder="1" applyAlignment="1" applyProtection="1">
      <alignment horizontal="center" vertical="center" wrapText="1"/>
    </xf>
    <xf numFmtId="0" fontId="15" fillId="16" borderId="1" xfId="55" applyNumberFormat="1" applyFont="1" applyFill="1" applyBorder="1" applyAlignment="1" applyProtection="1">
      <alignment horizontal="center" vertical="center"/>
    </xf>
    <xf numFmtId="0" fontId="5" fillId="16" borderId="1" xfId="55" applyNumberFormat="1" applyFont="1" applyFill="1" applyBorder="1" applyAlignment="1" applyProtection="1">
      <alignment horizontal="center" vertical="center"/>
      <protection locked="0"/>
    </xf>
    <xf numFmtId="0" fontId="15" fillId="16" borderId="6" xfId="55" applyNumberFormat="1" applyFont="1" applyFill="1" applyBorder="1" applyAlignment="1" applyProtection="1">
      <alignment horizontal="center" vertical="center"/>
      <protection locked="0"/>
    </xf>
    <xf numFmtId="2" fontId="16" fillId="0" borderId="30" xfId="55" applyFont="1" applyBorder="1" applyProtection="1">
      <alignment horizontal="left" vertical="top" wrapText="1"/>
    </xf>
    <xf numFmtId="2" fontId="31" fillId="0" borderId="1" xfId="55" applyFont="1" applyBorder="1" applyAlignment="1" applyProtection="1">
      <alignment horizontal="left" vertical="center" wrapText="1"/>
    </xf>
    <xf numFmtId="2" fontId="1" fillId="0" borderId="1" xfId="55" applyFont="1" applyBorder="1" applyAlignment="1" applyProtection="1">
      <alignment horizontal="center" vertical="center" wrapText="1"/>
      <protection locked="0"/>
    </xf>
    <xf numFmtId="2" fontId="16" fillId="0" borderId="6" xfId="55" applyFont="1" applyBorder="1" applyProtection="1">
      <alignment horizontal="left" vertical="top" wrapText="1"/>
      <protection locked="0"/>
    </xf>
    <xf numFmtId="0" fontId="16" fillId="0" borderId="1" xfId="59" applyBorder="1" applyAlignment="1" applyProtection="1">
      <alignment vertical="center" wrapText="1"/>
    </xf>
    <xf numFmtId="2" fontId="16" fillId="0" borderId="5" xfId="55" applyFont="1" applyBorder="1" applyAlignment="1" applyProtection="1">
      <alignment horizontal="left" vertical="center" wrapText="1"/>
    </xf>
    <xf numFmtId="0" fontId="15" fillId="16" borderId="2" xfId="55" applyNumberFormat="1" applyFont="1" applyFill="1" applyBorder="1" applyAlignment="1" applyProtection="1">
      <alignment horizontal="right" vertical="center"/>
    </xf>
    <xf numFmtId="0" fontId="15" fillId="16" borderId="3" xfId="55" applyNumberFormat="1" applyFont="1" applyFill="1" applyBorder="1" applyAlignment="1" applyProtection="1">
      <alignment horizontal="right" vertical="center"/>
    </xf>
    <xf numFmtId="0" fontId="15" fillId="16" borderId="4" xfId="55" applyNumberFormat="1" applyFont="1" applyFill="1" applyBorder="1" applyAlignment="1" applyProtection="1">
      <alignment horizontal="right" vertical="center"/>
      <protection locked="0"/>
    </xf>
    <xf numFmtId="4" fontId="15" fillId="16" borderId="6" xfId="55" applyNumberFormat="1" applyFont="1" applyFill="1" applyBorder="1" applyAlignment="1" applyProtection="1">
      <alignment horizontal="center" vertical="center"/>
      <protection locked="0"/>
    </xf>
    <xf numFmtId="0" fontId="12" fillId="16" borderId="1" xfId="55" applyNumberFormat="1" applyFont="1" applyFill="1" applyBorder="1" applyAlignment="1" applyProtection="1">
      <alignment horizontal="center" vertical="center"/>
      <protection locked="0"/>
    </xf>
    <xf numFmtId="49" fontId="28" fillId="0" borderId="1" xfId="55" applyNumberFormat="1" applyFont="1" applyBorder="1" applyAlignment="1" applyProtection="1">
      <alignment horizontal="center" vertical="center"/>
    </xf>
    <xf numFmtId="2" fontId="28" fillId="0" borderId="1" xfId="55" applyFont="1" applyBorder="1" applyAlignment="1" applyProtection="1">
      <alignment horizontal="left" wrapText="1"/>
    </xf>
    <xf numFmtId="2" fontId="28" fillId="0" borderId="1" xfId="55" applyFont="1" applyBorder="1" applyAlignment="1" applyProtection="1">
      <alignment horizontal="center"/>
    </xf>
    <xf numFmtId="1" fontId="28" fillId="0" borderId="1" xfId="55" applyNumberFormat="1" applyFont="1" applyBorder="1" applyAlignment="1" applyProtection="1">
      <alignment horizontal="center"/>
    </xf>
    <xf numFmtId="4" fontId="28" fillId="0" borderId="1" xfId="55" applyNumberFormat="1" applyFont="1" applyBorder="1" applyAlignment="1" applyProtection="1">
      <alignment horizontal="right"/>
      <protection locked="0"/>
    </xf>
    <xf numFmtId="2" fontId="28" fillId="0" borderId="1" xfId="55" applyFont="1" applyBorder="1" applyProtection="1">
      <alignment horizontal="left" vertical="top" wrapText="1"/>
    </xf>
    <xf numFmtId="4" fontId="7" fillId="0" borderId="1" xfId="55" applyNumberFormat="1" applyFont="1" applyBorder="1" applyAlignment="1" applyProtection="1">
      <alignment horizontal="right"/>
      <protection locked="0"/>
    </xf>
    <xf numFmtId="2" fontId="28" fillId="0" borderId="1" xfId="55" applyFont="1" applyBorder="1" applyAlignment="1" applyProtection="1">
      <alignment wrapText="1"/>
    </xf>
    <xf numFmtId="2" fontId="7" fillId="0" borderId="1" xfId="55" applyFont="1" applyBorder="1" applyAlignment="1" applyProtection="1">
      <alignment horizontal="justify" vertical="top"/>
    </xf>
    <xf numFmtId="2" fontId="28" fillId="0" borderId="1" xfId="55" applyFont="1" applyBorder="1" applyAlignment="1" applyProtection="1"/>
    <xf numFmtId="2" fontId="7" fillId="0" borderId="5" xfId="55" applyFont="1" applyBorder="1" applyProtection="1">
      <alignment horizontal="left" vertical="top" wrapText="1"/>
    </xf>
    <xf numFmtId="0" fontId="12" fillId="16" borderId="1" xfId="55" applyNumberFormat="1" applyFont="1" applyFill="1" applyBorder="1" applyAlignment="1" applyProtection="1">
      <alignment horizontal="right" vertical="center"/>
    </xf>
    <xf numFmtId="0" fontId="12" fillId="16" borderId="1" xfId="55" applyNumberFormat="1" applyFont="1" applyFill="1" applyBorder="1" applyAlignment="1" applyProtection="1">
      <alignment horizontal="right" vertical="center"/>
      <protection locked="0"/>
    </xf>
    <xf numFmtId="0" fontId="12" fillId="0" borderId="31" xfId="55" applyNumberFormat="1" applyFont="1" applyBorder="1" applyAlignment="1" applyProtection="1">
      <alignment horizontal="center" vertical="center"/>
    </xf>
    <xf numFmtId="0" fontId="12" fillId="0" borderId="22" xfId="55" applyNumberFormat="1" applyFont="1" applyBorder="1" applyAlignment="1" applyProtection="1">
      <alignment horizontal="right" vertical="center"/>
    </xf>
    <xf numFmtId="4" fontId="12" fillId="0" borderId="22" xfId="55" applyNumberFormat="1" applyFont="1" applyBorder="1" applyAlignment="1" applyProtection="1">
      <alignment horizontal="right" vertical="center"/>
      <protection locked="0"/>
    </xf>
    <xf numFmtId="4" fontId="12" fillId="0" borderId="32" xfId="55" applyNumberFormat="1" applyFont="1" applyBorder="1" applyAlignment="1" applyProtection="1">
      <alignment horizontal="center" vertical="center"/>
      <protection locked="0"/>
    </xf>
    <xf numFmtId="0" fontId="32" fillId="17" borderId="31" xfId="55" applyNumberFormat="1" applyFont="1" applyFill="1" applyBorder="1" applyAlignment="1" applyProtection="1">
      <alignment horizontal="center" vertical="center" wrapText="1"/>
    </xf>
    <xf numFmtId="0" fontId="32" fillId="17" borderId="22" xfId="55" applyNumberFormat="1" applyFont="1" applyFill="1" applyBorder="1" applyAlignment="1" applyProtection="1">
      <alignment horizontal="center" vertical="center" wrapText="1"/>
    </xf>
    <xf numFmtId="0" fontId="32" fillId="17" borderId="22" xfId="55" applyNumberFormat="1" applyFont="1" applyFill="1" applyBorder="1" applyAlignment="1" applyProtection="1">
      <alignment horizontal="center" vertical="center" wrapText="1"/>
      <protection locked="0"/>
    </xf>
    <xf numFmtId="0" fontId="32" fillId="17" borderId="32" xfId="55" applyNumberFormat="1" applyFont="1" applyFill="1" applyBorder="1" applyAlignment="1" applyProtection="1">
      <alignment horizontal="center" vertical="center" wrapText="1"/>
      <protection locked="0"/>
    </xf>
    <xf numFmtId="0" fontId="33" fillId="0" borderId="29" xfId="55" applyNumberFormat="1" applyFont="1" applyBorder="1" applyAlignment="1" applyProtection="1">
      <alignment horizontal="center" vertical="center" wrapText="1"/>
    </xf>
    <xf numFmtId="0" fontId="33" fillId="0" borderId="33" xfId="55" applyNumberFormat="1" applyFont="1" applyBorder="1" applyAlignment="1" applyProtection="1">
      <alignment horizontal="left" vertical="center"/>
    </xf>
    <xf numFmtId="0" fontId="33" fillId="0" borderId="34" xfId="55" applyNumberFormat="1" applyFont="1" applyBorder="1" applyAlignment="1" applyProtection="1">
      <alignment horizontal="left" vertical="center"/>
    </xf>
    <xf numFmtId="0" fontId="33" fillId="0" borderId="34" xfId="55" applyNumberFormat="1" applyFont="1" applyBorder="1" applyAlignment="1" applyProtection="1">
      <alignment horizontal="left" vertical="center"/>
      <protection locked="0"/>
    </xf>
    <xf numFmtId="0" fontId="33" fillId="0" borderId="35" xfId="55" applyNumberFormat="1" applyFont="1" applyBorder="1" applyAlignment="1" applyProtection="1">
      <alignment horizontal="left" vertical="center"/>
      <protection locked="0"/>
    </xf>
    <xf numFmtId="0" fontId="11" fillId="16" borderId="29" xfId="55" applyNumberFormat="1" applyFont="1" applyFill="1" applyBorder="1" applyAlignment="1" applyProtection="1">
      <alignment horizontal="center" vertical="center"/>
    </xf>
    <xf numFmtId="0" fontId="11" fillId="16" borderId="2" xfId="55" applyNumberFormat="1" applyFont="1" applyFill="1" applyBorder="1" applyAlignment="1" applyProtection="1">
      <alignment horizontal="left" vertical="center"/>
    </xf>
    <xf numFmtId="0" fontId="11" fillId="16" borderId="3" xfId="55" applyNumberFormat="1" applyFont="1" applyFill="1" applyBorder="1" applyAlignment="1" applyProtection="1">
      <alignment horizontal="left" vertical="center"/>
    </xf>
    <xf numFmtId="0" fontId="11" fillId="16" borderId="4" xfId="55" applyNumberFormat="1" applyFont="1" applyFill="1" applyBorder="1" applyAlignment="1" applyProtection="1">
      <alignment horizontal="left" vertical="center"/>
      <protection locked="0"/>
    </xf>
    <xf numFmtId="4" fontId="11" fillId="16" borderId="6" xfId="55" applyNumberFormat="1" applyFont="1" applyFill="1" applyBorder="1" applyAlignment="1" applyProtection="1">
      <alignment horizontal="center" vertical="center"/>
      <protection locked="0"/>
    </xf>
    <xf numFmtId="0" fontId="11" fillId="16" borderId="2" xfId="55" applyNumberFormat="1" applyFont="1" applyFill="1" applyBorder="1" applyAlignment="1" applyProtection="1">
      <alignment horizontal="left" vertical="center" wrapText="1"/>
    </xf>
    <xf numFmtId="0" fontId="11" fillId="16" borderId="3" xfId="55" applyNumberFormat="1" applyFont="1" applyFill="1" applyBorder="1" applyAlignment="1" applyProtection="1">
      <alignment horizontal="left" vertical="center" wrapText="1"/>
    </xf>
    <xf numFmtId="0" fontId="11" fillId="16" borderId="4" xfId="55" applyNumberFormat="1" applyFont="1" applyFill="1" applyBorder="1" applyAlignment="1" applyProtection="1">
      <alignment horizontal="left" vertical="center" wrapText="1"/>
      <protection locked="0"/>
    </xf>
    <xf numFmtId="0" fontId="33" fillId="0" borderId="36" xfId="55" applyNumberFormat="1" applyFont="1" applyBorder="1" applyAlignment="1" applyProtection="1">
      <alignment horizontal="right" vertical="center" wrapText="1"/>
    </xf>
    <xf numFmtId="0" fontId="33" fillId="0" borderId="3" xfId="55" applyNumberFormat="1" applyFont="1" applyBorder="1" applyAlignment="1" applyProtection="1">
      <alignment horizontal="right" vertical="center" wrapText="1"/>
    </xf>
    <xf numFmtId="0" fontId="33" fillId="0" borderId="4" xfId="55" applyNumberFormat="1" applyFont="1" applyBorder="1" applyAlignment="1" applyProtection="1">
      <alignment horizontal="right" vertical="center" wrapText="1"/>
      <protection locked="0"/>
    </xf>
    <xf numFmtId="4" fontId="34" fillId="0" borderId="6" xfId="55" applyNumberFormat="1" applyFont="1" applyBorder="1" applyAlignment="1" applyProtection="1">
      <alignment horizontal="center" vertical="center" wrapText="1"/>
      <protection locked="0"/>
    </xf>
    <xf numFmtId="0" fontId="32" fillId="0" borderId="37" xfId="55" applyNumberFormat="1" applyFont="1" applyBorder="1" applyAlignment="1" applyProtection="1">
      <alignment horizontal="right" vertical="center" wrapText="1"/>
    </xf>
    <xf numFmtId="0" fontId="32" fillId="0" borderId="38" xfId="55" applyNumberFormat="1" applyFont="1" applyBorder="1" applyAlignment="1" applyProtection="1">
      <alignment horizontal="right" vertical="center" wrapText="1"/>
    </xf>
    <xf numFmtId="0" fontId="32" fillId="0" borderId="39" xfId="55" applyNumberFormat="1" applyFont="1" applyBorder="1" applyAlignment="1" applyProtection="1">
      <alignment horizontal="right" vertical="center" wrapText="1"/>
      <protection locked="0"/>
    </xf>
    <xf numFmtId="4" fontId="34" fillId="0" borderId="7" xfId="55" applyNumberFormat="1" applyFont="1" applyBorder="1" applyAlignment="1" applyProtection="1">
      <alignment horizontal="center" vertical="center" wrapText="1"/>
      <protection locked="0"/>
    </xf>
    <xf numFmtId="0" fontId="0" fillId="0" borderId="0" xfId="0" applyAlignment="1" applyProtection="1">
      <alignment vertical="top"/>
      <protection locked="0"/>
    </xf>
    <xf numFmtId="49" fontId="7" fillId="10" borderId="1" xfId="52" applyNumberFormat="1" applyFont="1" applyFill="1" applyBorder="1" applyAlignment="1" applyProtection="1">
      <alignment horizontal="center" vertical="center" wrapText="1"/>
    </xf>
    <xf numFmtId="0" fontId="1" fillId="10" borderId="1" xfId="52" applyFont="1" applyFill="1" applyBorder="1" applyAlignment="1" applyProtection="1">
      <alignment horizontal="center" vertical="center"/>
    </xf>
    <xf numFmtId="0" fontId="1" fillId="10" borderId="1" xfId="52" applyFont="1" applyFill="1" applyBorder="1" applyAlignment="1" applyProtection="1">
      <alignment horizontal="center" vertical="center" wrapText="1"/>
    </xf>
    <xf numFmtId="2" fontId="1" fillId="10" borderId="1" xfId="52" applyNumberFormat="1" applyFont="1" applyFill="1" applyBorder="1" applyAlignment="1" applyProtection="1">
      <alignment horizontal="center" vertical="center" wrapText="1"/>
    </xf>
    <xf numFmtId="2" fontId="1" fillId="10" borderId="1" xfId="52" applyNumberFormat="1" applyFont="1" applyFill="1" applyBorder="1" applyAlignment="1" applyProtection="1">
      <alignment horizontal="center" vertical="center" wrapText="1"/>
      <protection locked="0"/>
    </xf>
    <xf numFmtId="49" fontId="7" fillId="10" borderId="1" xfId="64" applyNumberFormat="1" applyFill="1" applyBorder="1" applyAlignment="1" applyProtection="1">
      <alignment horizontal="center" vertical="center"/>
    </xf>
    <xf numFmtId="0" fontId="1" fillId="10" borderId="1" xfId="64" applyFont="1" applyFill="1" applyBorder="1" applyAlignment="1" applyProtection="1">
      <alignment horizontal="left" vertical="center"/>
    </xf>
    <xf numFmtId="0" fontId="1" fillId="10" borderId="1" xfId="64" applyFont="1" applyFill="1" applyBorder="1" applyAlignment="1" applyProtection="1">
      <alignment horizontal="left" vertical="center"/>
      <protection locked="0"/>
    </xf>
    <xf numFmtId="49" fontId="2" fillId="0" borderId="1" xfId="52" applyNumberFormat="1" applyFont="1" applyBorder="1" applyAlignment="1" applyProtection="1">
      <alignment horizontal="center" vertical="center" wrapText="1"/>
    </xf>
    <xf numFmtId="0" fontId="0" fillId="0" borderId="0" xfId="52" applyFont="1" applyAlignment="1" applyProtection="1">
      <alignment wrapText="1"/>
    </xf>
    <xf numFmtId="0" fontId="0" fillId="0" borderId="1" xfId="52" applyFont="1" applyBorder="1" applyAlignment="1" applyProtection="1">
      <alignment horizontal="center" vertical="center" wrapText="1"/>
    </xf>
    <xf numFmtId="2" fontId="0" fillId="0" borderId="1" xfId="52" applyNumberFormat="1" applyFont="1" applyBorder="1" applyAlignment="1" applyProtection="1">
      <alignment horizontal="right" vertical="center" wrapText="1"/>
    </xf>
    <xf numFmtId="4" fontId="0" fillId="0" borderId="1" xfId="52" applyNumberFormat="1" applyFont="1" applyBorder="1" applyAlignment="1" applyProtection="1">
      <alignment horizontal="center" vertical="center" wrapText="1"/>
      <protection locked="0"/>
    </xf>
    <xf numFmtId="4" fontId="0" fillId="0" borderId="1" xfId="52" applyNumberFormat="1" applyFont="1" applyBorder="1" applyAlignment="1" applyProtection="1">
      <alignment horizontal="right" vertical="center" wrapText="1"/>
      <protection locked="0"/>
    </xf>
    <xf numFmtId="0" fontId="0" fillId="0" borderId="1" xfId="52" applyFont="1" applyBorder="1" applyAlignment="1" applyProtection="1">
      <alignment horizontal="left" vertical="center" wrapText="1"/>
    </xf>
    <xf numFmtId="2" fontId="1" fillId="0" borderId="1" xfId="52" applyNumberFormat="1" applyFont="1" applyBorder="1" applyAlignment="1" applyProtection="1">
      <alignment horizontal="right" vertical="center" wrapText="1"/>
    </xf>
    <xf numFmtId="0" fontId="1" fillId="10" borderId="1" xfId="52" applyFont="1" applyFill="1" applyBorder="1" applyAlignment="1" applyProtection="1">
      <alignment horizontal="right" vertical="center"/>
    </xf>
    <xf numFmtId="0" fontId="1" fillId="10" borderId="1" xfId="52" applyFont="1" applyFill="1" applyBorder="1" applyAlignment="1" applyProtection="1">
      <alignment horizontal="right" vertical="center"/>
      <protection locked="0"/>
    </xf>
    <xf numFmtId="2" fontId="0" fillId="10" borderId="1" xfId="52" applyNumberFormat="1" applyFont="1" applyFill="1" applyBorder="1" applyAlignment="1" applyProtection="1">
      <alignment horizontal="right" vertical="center" wrapText="1"/>
      <protection locked="0"/>
    </xf>
    <xf numFmtId="49" fontId="7" fillId="10" borderId="1" xfId="52" applyNumberFormat="1" applyFont="1" applyFill="1" applyBorder="1" applyAlignment="1" applyProtection="1">
      <alignment horizontal="center" vertical="center"/>
    </xf>
    <xf numFmtId="49" fontId="2" fillId="0" borderId="1" xfId="52" applyNumberFormat="1" applyFont="1" applyBorder="1" applyAlignment="1" applyProtection="1">
      <alignment horizontal="center" vertical="center"/>
    </xf>
    <xf numFmtId="0" fontId="1" fillId="0" borderId="1" xfId="52" applyFont="1" applyBorder="1" applyAlignment="1" applyProtection="1">
      <alignment horizontal="left" vertical="top" wrapText="1"/>
    </xf>
    <xf numFmtId="2" fontId="1" fillId="0" borderId="1" xfId="58" applyNumberFormat="1" applyFont="1" applyBorder="1" applyAlignment="1" applyProtection="1">
      <alignment horizontal="right" vertical="center"/>
    </xf>
    <xf numFmtId="0" fontId="1" fillId="0" borderId="1" xfId="52" applyFont="1" applyBorder="1" applyAlignment="1" applyProtection="1">
      <alignment vertical="center" wrapText="1"/>
    </xf>
    <xf numFmtId="49" fontId="2" fillId="10" borderId="1" xfId="52" applyNumberFormat="1" applyFont="1" applyFill="1" applyBorder="1" applyAlignment="1" applyProtection="1">
      <alignment horizontal="center" vertical="center"/>
    </xf>
    <xf numFmtId="0" fontId="0" fillId="0" borderId="2" xfId="52" applyFont="1" applyBorder="1" applyAlignment="1" applyProtection="1">
      <alignment horizontal="left" vertical="center" wrapText="1"/>
    </xf>
    <xf numFmtId="0" fontId="0" fillId="0" borderId="3" xfId="52" applyFont="1" applyBorder="1" applyAlignment="1" applyProtection="1">
      <alignment horizontal="left" vertical="center" wrapText="1"/>
    </xf>
    <xf numFmtId="0" fontId="0" fillId="0" borderId="3" xfId="52" applyFont="1" applyBorder="1" applyAlignment="1" applyProtection="1">
      <alignment horizontal="left" vertical="center" wrapText="1"/>
      <protection locked="0"/>
    </xf>
    <xf numFmtId="0" fontId="0" fillId="0" borderId="4" xfId="52" applyFont="1" applyBorder="1" applyAlignment="1" applyProtection="1">
      <alignment horizontal="left" vertical="center" wrapText="1"/>
      <protection locked="0"/>
    </xf>
    <xf numFmtId="0" fontId="1" fillId="0" borderId="1" xfId="52" applyFont="1" applyBorder="1" applyAlignment="1" applyProtection="1">
      <alignment horizontal="left" vertical="center" wrapText="1"/>
    </xf>
    <xf numFmtId="2" fontId="23" fillId="0" borderId="1" xfId="52" applyNumberFormat="1" applyFont="1" applyBorder="1" applyAlignment="1" applyProtection="1">
      <alignment horizontal="right" vertical="center" wrapText="1"/>
      <protection locked="0"/>
    </xf>
    <xf numFmtId="49" fontId="2" fillId="0" borderId="5" xfId="52" applyNumberFormat="1" applyFont="1" applyBorder="1" applyAlignment="1" applyProtection="1">
      <alignment horizontal="center" vertical="center"/>
    </xf>
    <xf numFmtId="2" fontId="1" fillId="0" borderId="1" xfId="52" applyNumberFormat="1" applyFont="1" applyBorder="1" applyAlignment="1" applyProtection="1">
      <alignment horizontal="right" vertical="center" wrapText="1"/>
      <protection locked="0"/>
    </xf>
    <xf numFmtId="49" fontId="2" fillId="0" borderId="10" xfId="52" applyNumberFormat="1" applyFont="1" applyBorder="1" applyAlignment="1" applyProtection="1">
      <alignment horizontal="center" vertical="center"/>
    </xf>
    <xf numFmtId="49" fontId="2" fillId="0" borderId="13" xfId="52" applyNumberFormat="1" applyFont="1" applyBorder="1" applyAlignment="1" applyProtection="1">
      <alignment horizontal="center" vertical="center"/>
    </xf>
    <xf numFmtId="0" fontId="1" fillId="0" borderId="1" xfId="52" applyFont="1" applyBorder="1" applyAlignment="1" applyProtection="1">
      <alignment horizontal="center" vertical="top" wrapText="1"/>
    </xf>
    <xf numFmtId="2" fontId="1" fillId="0" borderId="1" xfId="58" applyNumberFormat="1" applyFont="1" applyBorder="1" applyAlignment="1" applyProtection="1">
      <alignment horizontal="right" vertical="top"/>
    </xf>
    <xf numFmtId="2" fontId="1" fillId="0" borderId="1" xfId="52" applyNumberFormat="1" applyFont="1" applyBorder="1" applyAlignment="1" applyProtection="1">
      <alignment horizontal="right" vertical="top" wrapText="1"/>
      <protection locked="0"/>
    </xf>
    <xf numFmtId="2" fontId="23" fillId="0" borderId="1" xfId="52" applyNumberFormat="1" applyFont="1" applyBorder="1" applyAlignment="1" applyProtection="1">
      <alignment horizontal="right" vertical="top" wrapText="1"/>
      <protection locked="0"/>
    </xf>
    <xf numFmtId="49" fontId="2" fillId="0" borderId="5" xfId="52" applyNumberFormat="1" applyFont="1" applyBorder="1" applyAlignment="1" applyProtection="1">
      <alignment horizontal="center" vertical="center" wrapText="1"/>
    </xf>
    <xf numFmtId="2" fontId="1" fillId="0" borderId="1" xfId="52" applyNumberFormat="1" applyFont="1" applyBorder="1" applyAlignment="1" applyProtection="1">
      <alignment horizontal="right" wrapText="1"/>
      <protection locked="0"/>
    </xf>
    <xf numFmtId="49" fontId="2" fillId="0" borderId="10" xfId="52" applyNumberFormat="1" applyFont="1" applyBorder="1" applyAlignment="1" applyProtection="1">
      <alignment horizontal="center" vertical="center" wrapText="1"/>
    </xf>
    <xf numFmtId="0" fontId="35" fillId="0" borderId="1" xfId="52" applyFont="1" applyBorder="1" applyAlignment="1" applyProtection="1">
      <alignment horizontal="left" vertical="center" wrapText="1"/>
    </xf>
    <xf numFmtId="49" fontId="2" fillId="0" borderId="13" xfId="52" applyNumberFormat="1" applyFont="1" applyBorder="1" applyAlignment="1" applyProtection="1">
      <alignment horizontal="center" vertical="center" wrapText="1"/>
    </xf>
    <xf numFmtId="0" fontId="1" fillId="0" borderId="2" xfId="52" applyFont="1" applyBorder="1" applyAlignment="1" applyProtection="1">
      <alignment horizontal="center" vertical="center"/>
    </xf>
    <xf numFmtId="0" fontId="1" fillId="0" borderId="3" xfId="52" applyFont="1" applyBorder="1" applyAlignment="1" applyProtection="1">
      <alignment horizontal="center" vertical="center"/>
    </xf>
    <xf numFmtId="0" fontId="1" fillId="0" borderId="3" xfId="52" applyFont="1" applyBorder="1" applyAlignment="1" applyProtection="1">
      <alignment horizontal="center" vertical="center"/>
      <protection locked="0"/>
    </xf>
    <xf numFmtId="0" fontId="1" fillId="0" borderId="4" xfId="52" applyFont="1" applyBorder="1" applyAlignment="1" applyProtection="1">
      <alignment horizontal="center" vertical="center"/>
      <protection locked="0"/>
    </xf>
    <xf numFmtId="0" fontId="1" fillId="0" borderId="1" xfId="52" applyFont="1" applyBorder="1" applyAlignment="1" applyProtection="1">
      <alignment horizontal="center" vertical="center"/>
    </xf>
    <xf numFmtId="49" fontId="2" fillId="10" borderId="1" xfId="52" applyNumberFormat="1" applyFont="1" applyFill="1" applyBorder="1" applyAlignment="1" applyProtection="1">
      <alignment horizontal="center" vertical="center" wrapText="1"/>
    </xf>
    <xf numFmtId="0" fontId="0" fillId="10" borderId="1" xfId="52" applyFont="1" applyFill="1" applyBorder="1" applyAlignment="1" applyProtection="1">
      <alignment horizontal="left" vertical="center" wrapText="1"/>
    </xf>
    <xf numFmtId="0" fontId="36" fillId="10" borderId="1" xfId="52" applyFill="1" applyBorder="1" applyAlignment="1" applyProtection="1">
      <alignment horizontal="left" vertical="center"/>
    </xf>
    <xf numFmtId="0" fontId="36" fillId="10" borderId="1" xfId="52" applyFill="1" applyBorder="1" applyAlignment="1" applyProtection="1">
      <alignment horizontal="left" vertical="center"/>
      <protection locked="0"/>
    </xf>
    <xf numFmtId="2" fontId="0" fillId="0" borderId="1" xfId="52" applyNumberFormat="1" applyFont="1" applyBorder="1" applyAlignment="1" applyProtection="1">
      <alignment horizontal="right" vertical="center"/>
    </xf>
    <xf numFmtId="0" fontId="36" fillId="0" borderId="2" xfId="52" applyBorder="1" applyAlignment="1" applyProtection="1">
      <alignment horizontal="center"/>
    </xf>
    <xf numFmtId="0" fontId="36" fillId="0" borderId="3" xfId="52" applyBorder="1" applyAlignment="1" applyProtection="1">
      <alignment horizontal="center"/>
    </xf>
    <xf numFmtId="0" fontId="36" fillId="0" borderId="3" xfId="52" applyBorder="1" applyAlignment="1" applyProtection="1">
      <alignment horizontal="center"/>
      <protection locked="0"/>
    </xf>
    <xf numFmtId="0" fontId="36" fillId="0" borderId="4" xfId="52" applyBorder="1" applyAlignment="1" applyProtection="1">
      <alignment horizontal="center"/>
      <protection locked="0"/>
    </xf>
    <xf numFmtId="0" fontId="1" fillId="10" borderId="2" xfId="52" applyFont="1" applyFill="1" applyBorder="1" applyAlignment="1" applyProtection="1">
      <alignment horizontal="right" vertical="center"/>
    </xf>
    <xf numFmtId="0" fontId="1" fillId="10" borderId="3" xfId="52" applyFont="1" applyFill="1" applyBorder="1" applyAlignment="1" applyProtection="1">
      <alignment horizontal="right" vertical="center"/>
    </xf>
    <xf numFmtId="0" fontId="1" fillId="10" borderId="4" xfId="52" applyFont="1" applyFill="1" applyBorder="1" applyAlignment="1" applyProtection="1">
      <alignment horizontal="right" vertical="center"/>
      <protection locked="0"/>
    </xf>
    <xf numFmtId="49" fontId="7" fillId="0" borderId="1" xfId="52" applyNumberFormat="1" applyFont="1" applyBorder="1" applyAlignment="1" applyProtection="1">
      <alignment horizontal="center" vertical="center" wrapText="1"/>
    </xf>
    <xf numFmtId="0" fontId="0" fillId="0" borderId="1" xfId="52" applyFont="1" applyBorder="1" applyAlignment="1" applyProtection="1">
      <alignment vertical="center" wrapText="1"/>
    </xf>
    <xf numFmtId="0" fontId="25" fillId="0" borderId="1" xfId="52" applyFont="1" applyBorder="1" applyAlignment="1" applyProtection="1">
      <alignment horizontal="left" vertical="center" wrapText="1"/>
    </xf>
    <xf numFmtId="0" fontId="23" fillId="0" borderId="1" xfId="52" applyFont="1" applyBorder="1" applyAlignment="1" applyProtection="1">
      <alignment horizontal="left" vertical="center" wrapText="1"/>
    </xf>
    <xf numFmtId="49" fontId="7" fillId="0" borderId="1" xfId="52" applyNumberFormat="1" applyFont="1" applyBorder="1" applyAlignment="1" applyProtection="1">
      <alignment horizontal="center" vertical="center"/>
    </xf>
    <xf numFmtId="0" fontId="0" fillId="0" borderId="1" xfId="52" applyFont="1" applyBorder="1" applyAlignment="1" applyProtection="1">
      <alignment horizontal="left" vertical="top" wrapText="1"/>
    </xf>
    <xf numFmtId="2" fontId="0" fillId="0" borderId="1" xfId="52" applyNumberFormat="1" applyFont="1" applyBorder="1" applyAlignment="1" applyProtection="1">
      <alignment horizontal="center" vertical="center" wrapText="1"/>
    </xf>
    <xf numFmtId="49" fontId="16" fillId="0" borderId="1" xfId="52" applyNumberFormat="1" applyFont="1" applyBorder="1" applyAlignment="1" applyProtection="1">
      <alignment horizontal="center" vertical="center" shrinkToFit="1"/>
    </xf>
    <xf numFmtId="2" fontId="1" fillId="0" borderId="1" xfId="58" applyNumberFormat="1" applyFont="1" applyBorder="1" applyAlignment="1" applyProtection="1">
      <alignment horizontal="right" vertical="center" wrapText="1"/>
    </xf>
    <xf numFmtId="0" fontId="1" fillId="18" borderId="1" xfId="52" applyFont="1" applyFill="1" applyBorder="1" applyAlignment="1" applyProtection="1">
      <alignment horizontal="left" wrapText="1"/>
    </xf>
    <xf numFmtId="0" fontId="1" fillId="18" borderId="1" xfId="52" applyFont="1" applyFill="1" applyBorder="1" applyAlignment="1" applyProtection="1">
      <alignment horizontal="left" vertical="center" wrapText="1"/>
    </xf>
    <xf numFmtId="49" fontId="4" fillId="11" borderId="1" xfId="52" applyNumberFormat="1" applyFont="1" applyFill="1" applyBorder="1" applyAlignment="1" applyProtection="1">
      <alignment horizontal="center" vertical="center" wrapText="1"/>
    </xf>
    <xf numFmtId="0" fontId="4" fillId="12" borderId="1" xfId="52" applyFont="1" applyFill="1" applyBorder="1" applyAlignment="1" applyProtection="1">
      <alignment horizontal="left" vertical="center" wrapText="1"/>
    </xf>
    <xf numFmtId="0" fontId="0" fillId="0" borderId="1" xfId="52" applyFont="1" applyBorder="1" applyAlignment="1" applyProtection="1">
      <alignment horizontal="left" vertical="center"/>
    </xf>
    <xf numFmtId="0" fontId="0" fillId="0" borderId="1" xfId="52" applyFont="1" applyBorder="1" applyAlignment="1" applyProtection="1">
      <alignment horizontal="left" vertical="center"/>
      <protection locked="0"/>
    </xf>
    <xf numFmtId="0" fontId="0" fillId="0" borderId="1" xfId="52" applyFont="1" applyBorder="1" applyAlignment="1" applyProtection="1">
      <alignment horizontal="center" vertical="center"/>
    </xf>
    <xf numFmtId="0" fontId="0" fillId="0" borderId="1" xfId="52" applyFont="1" applyBorder="1" applyAlignment="1" applyProtection="1">
      <alignment horizontal="center" vertical="center"/>
      <protection locked="0"/>
    </xf>
    <xf numFmtId="49" fontId="0" fillId="11" borderId="1" xfId="52" applyNumberFormat="1" applyFont="1" applyFill="1" applyBorder="1" applyAlignment="1" applyProtection="1">
      <alignment horizontal="center" vertical="center" wrapText="1"/>
    </xf>
    <xf numFmtId="0" fontId="0" fillId="11" borderId="1" xfId="52" applyFont="1" applyFill="1" applyBorder="1" applyAlignment="1" applyProtection="1">
      <alignment horizontal="left" vertical="center" wrapText="1"/>
    </xf>
    <xf numFmtId="0" fontId="0" fillId="11" borderId="1" xfId="52" applyFont="1" applyFill="1" applyBorder="1" applyAlignment="1" applyProtection="1">
      <alignment horizontal="left" vertical="center" wrapText="1"/>
      <protection locked="0"/>
    </xf>
    <xf numFmtId="2" fontId="0" fillId="0" borderId="1" xfId="52" applyNumberFormat="1" applyFont="1" applyBorder="1" applyAlignment="1" applyProtection="1">
      <alignment horizontal="right" vertical="center"/>
      <protection locked="0"/>
    </xf>
    <xf numFmtId="2" fontId="0" fillId="0" borderId="1" xfId="52" applyNumberFormat="1" applyFont="1" applyBorder="1" applyAlignment="1" applyProtection="1">
      <alignment horizontal="center" vertical="center"/>
      <protection locked="0"/>
    </xf>
    <xf numFmtId="0" fontId="1" fillId="10" borderId="1" xfId="52" applyFont="1" applyFill="1" applyBorder="1" applyAlignment="1" applyProtection="1">
      <alignment horizontal="left" vertical="center" wrapText="1"/>
    </xf>
    <xf numFmtId="0" fontId="37" fillId="10" borderId="1" xfId="52" applyFont="1" applyFill="1" applyBorder="1" applyAlignment="1" applyProtection="1">
      <alignment horizontal="left" vertical="center"/>
    </xf>
    <xf numFmtId="0" fontId="37" fillId="10" borderId="1" xfId="52" applyFont="1" applyFill="1" applyBorder="1" applyAlignment="1" applyProtection="1">
      <alignment horizontal="left" vertical="center"/>
      <protection locked="0"/>
    </xf>
    <xf numFmtId="0" fontId="37" fillId="0" borderId="2" xfId="52" applyFont="1" applyBorder="1" applyAlignment="1" applyProtection="1">
      <alignment horizontal="center" vertical="center"/>
    </xf>
    <xf numFmtId="0" fontId="37" fillId="0" borderId="3" xfId="52" applyFont="1" applyBorder="1" applyAlignment="1" applyProtection="1">
      <alignment horizontal="center" vertical="center"/>
    </xf>
    <xf numFmtId="0" fontId="37" fillId="0" borderId="3" xfId="52" applyFont="1" applyBorder="1" applyAlignment="1" applyProtection="1">
      <alignment horizontal="center" vertical="center"/>
      <protection locked="0"/>
    </xf>
    <xf numFmtId="0" fontId="37" fillId="0" borderId="4" xfId="52" applyFont="1" applyBorder="1" applyAlignment="1" applyProtection="1">
      <alignment horizontal="center" vertical="center"/>
      <protection locked="0"/>
    </xf>
    <xf numFmtId="0" fontId="23" fillId="0" borderId="1" xfId="51" applyFont="1" applyBorder="1" applyAlignment="1" applyProtection="1">
      <alignment horizontal="left" vertical="center" wrapText="1"/>
    </xf>
    <xf numFmtId="0" fontId="1" fillId="0" borderId="4" xfId="52" applyFont="1" applyBorder="1" applyAlignment="1" applyProtection="1">
      <alignment horizontal="left" vertical="top" wrapText="1"/>
    </xf>
    <xf numFmtId="2" fontId="0" fillId="10" borderId="1" xfId="52" applyNumberFormat="1" applyFont="1" applyFill="1" applyBorder="1" applyAlignment="1" applyProtection="1">
      <alignment horizontal="right" vertical="center"/>
      <protection locked="0"/>
    </xf>
    <xf numFmtId="0" fontId="0" fillId="10" borderId="1" xfId="52" applyFont="1" applyFill="1" applyBorder="1" applyAlignment="1" applyProtection="1">
      <alignment horizontal="left" vertical="center" wrapText="1"/>
      <protection locked="0"/>
    </xf>
    <xf numFmtId="49" fontId="2" fillId="12" borderId="1" xfId="52" applyNumberFormat="1" applyFont="1" applyFill="1" applyBorder="1" applyAlignment="1" applyProtection="1">
      <alignment horizontal="center" vertical="center" wrapText="1"/>
    </xf>
    <xf numFmtId="0" fontId="0" fillId="12" borderId="1" xfId="52" applyFont="1" applyFill="1" applyBorder="1" applyAlignment="1" applyProtection="1">
      <alignment horizontal="left" vertical="center" wrapText="1"/>
    </xf>
    <xf numFmtId="0" fontId="0" fillId="12" borderId="1" xfId="52" applyFont="1" applyFill="1" applyBorder="1" applyAlignment="1" applyProtection="1">
      <alignment horizontal="left" vertical="center" wrapText="1"/>
      <protection locked="0"/>
    </xf>
    <xf numFmtId="0" fontId="23" fillId="19" borderId="1" xfId="52" applyFont="1" applyFill="1" applyBorder="1" applyAlignment="1" applyProtection="1">
      <alignment horizontal="left" vertical="center" wrapText="1"/>
    </xf>
    <xf numFmtId="0" fontId="23" fillId="12" borderId="1" xfId="52" applyFont="1" applyFill="1" applyBorder="1" applyAlignment="1" applyProtection="1">
      <alignment horizontal="left" vertical="center" wrapText="1"/>
    </xf>
    <xf numFmtId="0" fontId="23" fillId="12" borderId="1" xfId="52" applyFont="1" applyFill="1" applyBorder="1" applyAlignment="1" applyProtection="1">
      <alignment horizontal="left" vertical="center" wrapText="1"/>
      <protection locked="0"/>
    </xf>
    <xf numFmtId="0" fontId="1" fillId="19" borderId="1" xfId="52" applyFont="1" applyFill="1" applyBorder="1" applyAlignment="1" applyProtection="1">
      <alignment horizontal="left" vertical="center" wrapText="1"/>
    </xf>
    <xf numFmtId="0" fontId="0" fillId="0" borderId="2" xfId="52" applyFont="1" applyBorder="1" applyAlignment="1" applyProtection="1">
      <alignment horizontal="center" vertical="center" wrapText="1"/>
    </xf>
    <xf numFmtId="0" fontId="0" fillId="0" borderId="3" xfId="52" applyFont="1" applyBorder="1" applyAlignment="1" applyProtection="1">
      <alignment horizontal="center" vertical="center" wrapText="1"/>
    </xf>
    <xf numFmtId="0" fontId="0" fillId="0" borderId="3" xfId="52" applyFont="1" applyBorder="1" applyAlignment="1" applyProtection="1">
      <alignment horizontal="center" vertical="center" wrapText="1"/>
      <protection locked="0"/>
    </xf>
    <xf numFmtId="0" fontId="0" fillId="0" borderId="4" xfId="52" applyFont="1" applyBorder="1" applyAlignment="1" applyProtection="1">
      <alignment horizontal="center" vertical="center" wrapText="1"/>
      <protection locked="0"/>
    </xf>
    <xf numFmtId="0" fontId="23" fillId="0" borderId="13" xfId="52" applyFont="1" applyBorder="1" applyAlignment="1" applyProtection="1">
      <alignment horizontal="left" vertical="center" wrapText="1"/>
    </xf>
    <xf numFmtId="0" fontId="38" fillId="10" borderId="1" xfId="52" applyFont="1" applyFill="1" applyBorder="1" applyAlignment="1" applyProtection="1">
      <alignment horizontal="left" vertical="center"/>
    </xf>
    <xf numFmtId="0" fontId="38" fillId="10" borderId="1" xfId="52" applyFont="1" applyFill="1" applyBorder="1" applyAlignment="1" applyProtection="1">
      <alignment horizontal="left" vertical="center"/>
      <protection locked="0"/>
    </xf>
    <xf numFmtId="0" fontId="0" fillId="0" borderId="3" xfId="0" applyBorder="1" applyAlignment="1" applyProtection="1">
      <alignment horizontal="center"/>
      <protection locked="0"/>
    </xf>
    <xf numFmtId="0" fontId="1" fillId="10" borderId="1" xfId="52" applyFont="1" applyFill="1" applyBorder="1" applyAlignment="1" applyProtection="1">
      <alignment horizontal="center" vertical="center" wrapText="1"/>
      <protection locked="0"/>
    </xf>
    <xf numFmtId="49" fontId="1" fillId="10" borderId="1" xfId="52" applyNumberFormat="1" applyFont="1" applyFill="1" applyBorder="1" applyAlignment="1" applyProtection="1">
      <alignment horizontal="center" vertical="center" wrapText="1"/>
    </xf>
    <xf numFmtId="178" fontId="1" fillId="10" borderId="1" xfId="52" applyNumberFormat="1" applyFont="1" applyFill="1" applyBorder="1" applyAlignment="1" applyProtection="1">
      <alignment horizontal="center" vertical="center" wrapText="1"/>
      <protection locked="0"/>
    </xf>
    <xf numFmtId="0" fontId="0" fillId="0" borderId="1" xfId="52" applyFont="1" applyBorder="1" applyAlignment="1" applyProtection="1">
      <alignment horizontal="left" vertical="center" wrapText="1"/>
      <protection locked="0"/>
    </xf>
    <xf numFmtId="2" fontId="0" fillId="0" borderId="1" xfId="52" applyNumberFormat="1" applyFont="1" applyBorder="1" applyAlignment="1" applyProtection="1">
      <alignment horizontal="right" vertical="center" wrapText="1"/>
      <protection locked="0"/>
    </xf>
    <xf numFmtId="0" fontId="4" fillId="10" borderId="2" xfId="52" applyFont="1" applyFill="1" applyBorder="1" applyAlignment="1" applyProtection="1">
      <alignment horizontal="right" vertical="center" wrapText="1"/>
    </xf>
    <xf numFmtId="0" fontId="4" fillId="10" borderId="3" xfId="52" applyFont="1" applyFill="1" applyBorder="1" applyAlignment="1" applyProtection="1">
      <alignment horizontal="right" vertical="center" wrapText="1"/>
    </xf>
    <xf numFmtId="0" fontId="4" fillId="10" borderId="4" xfId="52" applyFont="1" applyFill="1" applyBorder="1" applyAlignment="1" applyProtection="1">
      <alignment horizontal="right" vertical="center" wrapText="1"/>
      <protection locked="0"/>
    </xf>
    <xf numFmtId="2" fontId="1" fillId="10" borderId="1" xfId="52" applyNumberFormat="1" applyFont="1" applyFill="1" applyBorder="1" applyAlignment="1" applyProtection="1">
      <alignment horizontal="right" vertical="center" wrapText="1"/>
      <protection locked="0"/>
    </xf>
    <xf numFmtId="49" fontId="39" fillId="0" borderId="0" xfId="52" applyNumberFormat="1" applyFont="1" applyAlignment="1" applyProtection="1">
      <alignment horizontal="center"/>
    </xf>
    <xf numFmtId="0" fontId="36" fillId="0" borderId="0" xfId="52" applyProtection="1"/>
    <xf numFmtId="0" fontId="36" fillId="0" borderId="0" xfId="52" applyAlignment="1" applyProtection="1">
      <alignment horizontal="center"/>
    </xf>
    <xf numFmtId="2" fontId="36" fillId="0" borderId="0" xfId="52" applyNumberFormat="1" applyAlignment="1" applyProtection="1">
      <alignment horizontal="right"/>
    </xf>
    <xf numFmtId="2" fontId="36" fillId="0" borderId="0" xfId="52" applyNumberFormat="1" applyAlignment="1" applyProtection="1">
      <alignment horizontal="right"/>
      <protection locked="0"/>
    </xf>
    <xf numFmtId="178" fontId="36" fillId="0" borderId="0" xfId="52" applyNumberFormat="1" applyAlignment="1" applyProtection="1">
      <alignment horizontal="right"/>
      <protection locked="0"/>
    </xf>
    <xf numFmtId="4" fontId="25" fillId="0" borderId="0" xfId="52" applyNumberFormat="1" applyFont="1" applyAlignment="1" applyProtection="1">
      <alignment horizontal="center"/>
    </xf>
    <xf numFmtId="4" fontId="25" fillId="0" borderId="0" xfId="52" applyNumberFormat="1" applyFont="1" applyAlignment="1" applyProtection="1">
      <alignment horizontal="center"/>
      <protection locked="0"/>
    </xf>
    <xf numFmtId="4" fontId="25" fillId="0" borderId="0" xfId="52" applyNumberFormat="1" applyFont="1" applyProtection="1"/>
    <xf numFmtId="4" fontId="25" fillId="0" borderId="0" xfId="52" applyNumberFormat="1" applyFont="1" applyProtection="1">
      <protection locked="0"/>
    </xf>
  </cellXfs>
  <cellStyles count="65">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Comma 3" xfId="49"/>
    <cellStyle name="Comma 7" xfId="50"/>
    <cellStyle name="Normal 13" xfId="51"/>
    <cellStyle name="Normal 2" xfId="52"/>
    <cellStyle name="Normal 2 2 5" xfId="53"/>
    <cellStyle name="Normal 2 4" xfId="54"/>
    <cellStyle name="Normal 3" xfId="55"/>
    <cellStyle name="Normal 3 2" xfId="56"/>
    <cellStyle name="Normal 3 3" xfId="57"/>
    <cellStyle name="Normal 4" xfId="58"/>
    <cellStyle name="Normal 4 2" xfId="59"/>
    <cellStyle name="Normal 4 3" xfId="60"/>
    <cellStyle name="Normal 5" xfId="61"/>
    <cellStyle name="Normal 5 3" xfId="62"/>
    <cellStyle name="Normal_Sheet1 (3)" xfId="63"/>
    <cellStyle name="Normal_Sheet1_1" xfId="64"/>
  </cellStyles>
  <tableStyles count="0" defaultTableStyle="TableStyleMedium2" defaultPivotStyle="PivotStyleLight16"/>
  <colors>
    <mruColors>
      <color rgb="00FF8585"/>
      <color rgb="00EFD5F7"/>
      <color rgb="00ACB9CA"/>
      <color rgb="00E2EFDA"/>
      <color rgb="00DDEBF7"/>
      <color rgb="00FFF2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externalLink" Target="externalLinks/externalLink3.xml"/><Relationship Id="rId10" Type="http://schemas.openxmlformats.org/officeDocument/2006/relationships/externalLink" Target="externalLinks/externalLink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xdr:col>
      <xdr:colOff>5334000</xdr:colOff>
      <xdr:row>87</xdr:row>
      <xdr:rowOff>0</xdr:rowOff>
    </xdr:from>
    <xdr:ext cx="304800" cy="301625"/>
    <xdr:sp>
      <xdr:nvSpPr>
        <xdr:cNvPr id="2" name="AutoShape 1" descr="Image result for IFS02P6INWIT"/>
        <xdr:cNvSpPr>
          <a:spLocks noChangeAspect="1" noChangeArrowheads="1"/>
        </xdr:cNvSpPr>
      </xdr:nvSpPr>
      <xdr:spPr>
        <a:xfrm>
          <a:off x="5105400" y="6536055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87</xdr:row>
      <xdr:rowOff>0</xdr:rowOff>
    </xdr:from>
    <xdr:ext cx="304800" cy="301625"/>
    <xdr:sp>
      <xdr:nvSpPr>
        <xdr:cNvPr id="3" name="AutoShape 1" descr="Image result for IFS02P6INWIT"/>
        <xdr:cNvSpPr>
          <a:spLocks noChangeAspect="1" noChangeArrowheads="1"/>
        </xdr:cNvSpPr>
      </xdr:nvSpPr>
      <xdr:spPr>
        <a:xfrm>
          <a:off x="5105400" y="6536055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73</xdr:row>
      <xdr:rowOff>0</xdr:rowOff>
    </xdr:from>
    <xdr:ext cx="304800" cy="304800"/>
    <xdr:sp>
      <xdr:nvSpPr>
        <xdr:cNvPr id="4" name="AutoShape 1" descr="Image result for IFS02P6INWIT"/>
        <xdr:cNvSpPr>
          <a:spLocks noChangeAspect="1" noChangeArrowheads="1"/>
        </xdr:cNvSpPr>
      </xdr:nvSpPr>
      <xdr:spPr>
        <a:xfrm>
          <a:off x="5105400" y="578294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72</xdr:row>
      <xdr:rowOff>0</xdr:rowOff>
    </xdr:from>
    <xdr:ext cx="304800" cy="304800"/>
    <xdr:sp>
      <xdr:nvSpPr>
        <xdr:cNvPr id="5" name="AutoShape 1" descr="Image result for IFS02P6INWIT"/>
        <xdr:cNvSpPr>
          <a:spLocks noChangeAspect="1" noChangeArrowheads="1"/>
        </xdr:cNvSpPr>
      </xdr:nvSpPr>
      <xdr:spPr>
        <a:xfrm>
          <a:off x="5105400" y="557657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72</xdr:row>
      <xdr:rowOff>0</xdr:rowOff>
    </xdr:from>
    <xdr:ext cx="304800" cy="304800"/>
    <xdr:sp>
      <xdr:nvSpPr>
        <xdr:cNvPr id="6" name="AutoShape 1" descr="Image result for IFS02P6INWIT"/>
        <xdr:cNvSpPr>
          <a:spLocks noChangeAspect="1" noChangeArrowheads="1"/>
        </xdr:cNvSpPr>
      </xdr:nvSpPr>
      <xdr:spPr>
        <a:xfrm>
          <a:off x="5105400" y="557657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88</xdr:row>
      <xdr:rowOff>0</xdr:rowOff>
    </xdr:from>
    <xdr:ext cx="304800" cy="304800"/>
    <xdr:sp>
      <xdr:nvSpPr>
        <xdr:cNvPr id="7" name="AutoShape 1" descr="Image result for IFS02P6INWIT"/>
        <xdr:cNvSpPr>
          <a:spLocks noChangeAspect="1" noChangeArrowheads="1"/>
        </xdr:cNvSpPr>
      </xdr:nvSpPr>
      <xdr:spPr>
        <a:xfrm>
          <a:off x="5105400" y="655574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88</xdr:row>
      <xdr:rowOff>0</xdr:rowOff>
    </xdr:from>
    <xdr:ext cx="304800" cy="304800"/>
    <xdr:sp>
      <xdr:nvSpPr>
        <xdr:cNvPr id="8" name="AutoShape 1" descr="Image result for IFS02P6INWIT"/>
        <xdr:cNvSpPr>
          <a:spLocks noChangeAspect="1" noChangeArrowheads="1"/>
        </xdr:cNvSpPr>
      </xdr:nvSpPr>
      <xdr:spPr>
        <a:xfrm>
          <a:off x="5105400" y="655574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ampmk-my.sharepoint.com/Users/a.jovanovska/Desktop/FVS%20AGRIFOOD%20EN/FVS%2002.%20AFP_Proposed%20Design_Farmer`s%20Pavilion/TEKST/Predmer%20fotovoltaici%20_AFP_FARMERS`S%20PAVILION%20E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ttps://ampmk-my.sharepoint.com/Users/a.jovanovska/Desktop/FVS%20AGRIFOOD%20EN/FVS%2001%20AFP_FRUIT%20AND%20VEGETABLE%20PAVILION/TEKST/Predmer%20fotovoltaici%20_AFP_FRUIT%20AND%20VEGETABLES%20PAVILION%20so%20cen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ttps://ampmk-my.sharepoint.com/Users/a.jovanovska/Desktop/FVS%20AGRIFOOD%20EN/FVS%2003.%20AFP%20ADMINISTRATIVE%20BUILDING/TEKST/Predmer%20fotovoltaici%20_AFP_ADMINISTRATIVE%20BUILDING%20-%20cen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Фотоволтаици ГИМ"/>
    </sheetNames>
    <sheetDataSet>
      <sheetData sheetId="0" refreshError="1">
        <row r="1">
          <cell r="A1" t="str">
            <v>Item No.</v>
          </cell>
          <cell r="B1" t="str">
            <v>Description</v>
          </cell>
          <cell r="C1" t="str">
            <v>Ref.</v>
          </cell>
          <cell r="D1" t="str">
            <v>Unit</v>
          </cell>
          <cell r="E1" t="str">
            <v>Unit Price [MKD]</v>
          </cell>
          <cell r="F1" t="str">
            <v>Total Price [MKD]</v>
          </cell>
        </row>
        <row r="8">
          <cell r="B8" t="str">
            <v>NOTE:</v>
          </cell>
        </row>
        <row r="9">
          <cell r="B9" t="str">
            <v>* For all positions, procurement and delivery apply,</v>
          </cell>
        </row>
        <row r="10">
          <cell r="B10" t="str">
            <v>transportation, storage,installation and</v>
          </cell>
        </row>
        <row r="11">
          <cell r="B11" t="str">
            <v>connection, complete with minor auxiliary</v>
          </cell>
        </row>
        <row r="12">
          <cell r="B12" t="str">
            <v>material, ready for operation.</v>
          </cell>
        </row>
        <row r="13">
          <cell r="B13" t="str">
            <v>*For all the planned equipment</v>
          </cell>
        </row>
        <row r="14">
          <cell r="B14" t="str">
            <v>an equivalent shall apply.</v>
          </cell>
        </row>
        <row r="23">
          <cell r="B23" t="str">
            <v>Protective cable: P/F 1x6mm2 yellow green color equipotential bonding between panels and lightning rod</v>
          </cell>
        </row>
        <row r="43">
          <cell r="A43" t="str">
            <v>TOTAL WITHOUT VAT:</v>
          </cell>
        </row>
        <row r="44">
          <cell r="A44" t="str">
            <v>VAT 18%:</v>
          </cell>
        </row>
        <row r="45">
          <cell r="A45" t="str">
            <v>TOTAL INCLUDING VAT:</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Фотоволтаици ГИМ"/>
    </sheetNames>
    <sheetDataSet>
      <sheetData sheetId="0" refreshError="1">
        <row r="24">
          <cell r="B24" t="str">
            <v>Cable lugs for P/F 1x6mm2 for equipotential bonding</v>
          </cell>
        </row>
        <row r="25">
          <cell r="B25" t="str">
            <v>Strip-cable conenctor for equipotential bonding of photovoltaic panels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Фотоволтаици ГИМ"/>
    </sheetNames>
    <sheetDataSet>
      <sheetData sheetId="0" refreshError="1">
        <row r="26">
          <cell r="A26" t="str">
            <v>1.10</v>
          </cell>
          <cell r="B26" t="str">
            <v>MC4+ connectors and pins for solar installations:</v>
          </cell>
        </row>
        <row r="27">
          <cell r="A27" t="str">
            <v>1.11</v>
          </cell>
          <cell r="B27" t="str">
            <v>MC4-  connectors and pins for solar installations:</v>
          </cell>
        </row>
        <row r="28">
          <cell r="A28" t="str">
            <v>1.12</v>
          </cell>
          <cell r="B28" t="str">
            <v>UV stable hose F25-50mm for solar cable protection: PV1-F 1 x 6mm² from UV radiation, on parts where the cable is exposed to the sun and from potential mechanical damage.</v>
          </cell>
        </row>
        <row r="29">
          <cell r="A29" t="str">
            <v>1.13</v>
          </cell>
          <cell r="B29" t="str">
            <v>Procurement, transport, and installation of a perforated cable tray 100x60mm, hot-dip galvanized in accordance with DIN EN ISO 1461:2009, with a length of L=3m for horizontal cable routing, complete with roof-mounted ladder supports placed every 1.5 to 2 </v>
          </cell>
        </row>
        <row r="31">
          <cell r="A31" t="str">
            <v>2</v>
          </cell>
          <cell r="B31" t="str">
            <v>TECHNICAL DOCUMENTATION</v>
          </cell>
        </row>
        <row r="33">
          <cell r="B33" t="str">
            <v>Puting into operation, testing and measuring of the installation by an accredited institution(company), including test protocol results for metering and the set of paremeters in accordance with the positive regulations for technical inspection for this ty</v>
          </cell>
        </row>
        <row r="34">
          <cell r="B34" t="str">
            <v>Issuance of a certificate of compliance with regulations and standards</v>
          </cell>
        </row>
        <row r="35">
          <cell r="B35" t="str">
            <v>Cleaning of the construction site from the works and materials produced during the installation of PV plant and its disposal in accordance with the environmental law, complete with included transportation.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2CC"/>
  </sheetPr>
  <dimension ref="A1:F188"/>
  <sheetViews>
    <sheetView view="pageBreakPreview" zoomScale="90" zoomScaleNormal="100" workbookViewId="0">
      <selection activeCell="A1" sqref="A$1:D$1048576"/>
    </sheetView>
  </sheetViews>
  <sheetFormatPr defaultColWidth="9" defaultRowHeight="14" outlineLevelCol="5"/>
  <cols>
    <col min="1" max="1" width="5.875" style="1" customWidth="1"/>
    <col min="2" max="2" width="32.125" style="1" customWidth="1"/>
    <col min="3" max="3" width="7.625" style="1" customWidth="1"/>
    <col min="4" max="4" width="9.375" style="1" customWidth="1"/>
    <col min="5" max="5" width="11.125" style="3" customWidth="1"/>
    <col min="6" max="6" width="17.625" style="3" customWidth="1"/>
    <col min="7" max="16384" width="9" style="3"/>
  </cols>
  <sheetData>
    <row r="1" ht="25" spans="1:6">
      <c r="A1" s="427" t="s">
        <v>0</v>
      </c>
      <c r="B1" s="428" t="s">
        <v>1</v>
      </c>
      <c r="C1" s="429" t="s">
        <v>2</v>
      </c>
      <c r="D1" s="430" t="s">
        <v>3</v>
      </c>
      <c r="E1" s="431" t="s">
        <v>4</v>
      </c>
      <c r="F1" s="431" t="s">
        <v>5</v>
      </c>
    </row>
    <row r="2" spans="1:6">
      <c r="A2" s="432">
        <v>1</v>
      </c>
      <c r="B2" s="433" t="s">
        <v>6</v>
      </c>
      <c r="C2" s="433"/>
      <c r="D2" s="433"/>
      <c r="E2" s="434"/>
      <c r="F2" s="434"/>
    </row>
    <row r="3" ht="42" spans="1:6">
      <c r="A3" s="435" t="s">
        <v>7</v>
      </c>
      <c r="B3" s="436" t="s">
        <v>8</v>
      </c>
      <c r="C3" s="437" t="s">
        <v>9</v>
      </c>
      <c r="D3" s="438">
        <v>1</v>
      </c>
      <c r="E3" s="439">
        <v>0</v>
      </c>
      <c r="F3" s="440">
        <f>E3*D3</f>
        <v>0</v>
      </c>
    </row>
    <row r="4" ht="16" spans="1:6">
      <c r="A4" s="435" t="s">
        <v>10</v>
      </c>
      <c r="B4" s="441" t="s">
        <v>11</v>
      </c>
      <c r="C4" s="437" t="s">
        <v>12</v>
      </c>
      <c r="D4" s="442">
        <v>600</v>
      </c>
      <c r="E4" s="439">
        <v>0</v>
      </c>
      <c r="F4" s="440">
        <f>E4*D4</f>
        <v>0</v>
      </c>
    </row>
    <row r="5" spans="1:6">
      <c r="A5" s="443" t="s">
        <v>13</v>
      </c>
      <c r="B5" s="443"/>
      <c r="C5" s="443"/>
      <c r="D5" s="443"/>
      <c r="E5" s="444"/>
      <c r="F5" s="445">
        <f>SUM(F3:F4)</f>
        <v>0</v>
      </c>
    </row>
    <row r="6" spans="1:6">
      <c r="A6" s="446" t="s">
        <v>14</v>
      </c>
      <c r="B6" s="433" t="s">
        <v>15</v>
      </c>
      <c r="C6" s="433"/>
      <c r="D6" s="433"/>
      <c r="E6" s="434"/>
      <c r="F6" s="434"/>
    </row>
    <row r="7" ht="182" spans="1:6">
      <c r="A7" s="447" t="s">
        <v>16</v>
      </c>
      <c r="B7" s="448" t="s">
        <v>17</v>
      </c>
      <c r="C7" s="437" t="s">
        <v>18</v>
      </c>
      <c r="D7" s="438">
        <v>456</v>
      </c>
      <c r="E7" s="439">
        <v>0</v>
      </c>
      <c r="F7" s="440">
        <f t="shared" ref="F7:F10" si="0">E7*D7</f>
        <v>0</v>
      </c>
    </row>
    <row r="8" ht="70" spans="1:6">
      <c r="A8" s="447" t="s">
        <v>19</v>
      </c>
      <c r="B8" s="441" t="s">
        <v>20</v>
      </c>
      <c r="C8" s="437" t="s">
        <v>12</v>
      </c>
      <c r="D8" s="449">
        <v>833</v>
      </c>
      <c r="E8" s="439">
        <v>0</v>
      </c>
      <c r="F8" s="440">
        <f t="shared" si="0"/>
        <v>0</v>
      </c>
    </row>
    <row r="9" ht="168" spans="1:6">
      <c r="A9" s="447" t="s">
        <v>21</v>
      </c>
      <c r="B9" s="450" t="s">
        <v>22</v>
      </c>
      <c r="C9" s="437" t="s">
        <v>18</v>
      </c>
      <c r="D9" s="438">
        <v>549</v>
      </c>
      <c r="E9" s="439">
        <v>0</v>
      </c>
      <c r="F9" s="440">
        <f t="shared" si="0"/>
        <v>0</v>
      </c>
    </row>
    <row r="10" ht="70" spans="1:6">
      <c r="A10" s="447" t="s">
        <v>23</v>
      </c>
      <c r="B10" s="450" t="s">
        <v>24</v>
      </c>
      <c r="C10" s="437" t="s">
        <v>18</v>
      </c>
      <c r="D10" s="438">
        <v>931</v>
      </c>
      <c r="E10" s="439">
        <v>0</v>
      </c>
      <c r="F10" s="440">
        <f t="shared" si="0"/>
        <v>0</v>
      </c>
    </row>
    <row r="11" spans="1:6">
      <c r="A11" s="443" t="s">
        <v>13</v>
      </c>
      <c r="B11" s="443"/>
      <c r="C11" s="443"/>
      <c r="D11" s="443"/>
      <c r="E11" s="444"/>
      <c r="F11" s="445">
        <f>SUM(F7:F10)</f>
        <v>0</v>
      </c>
    </row>
    <row r="12" spans="1:6">
      <c r="A12" s="451" t="s">
        <v>25</v>
      </c>
      <c r="B12" s="433" t="s">
        <v>26</v>
      </c>
      <c r="C12" s="433"/>
      <c r="D12" s="433"/>
      <c r="E12" s="434"/>
      <c r="F12" s="434"/>
    </row>
    <row r="13" ht="77.45" customHeight="1" spans="1:6">
      <c r="A13" s="435"/>
      <c r="B13" s="452" t="s">
        <v>27</v>
      </c>
      <c r="C13" s="453"/>
      <c r="D13" s="453"/>
      <c r="E13" s="454"/>
      <c r="F13" s="455"/>
    </row>
    <row r="14" ht="61.15" customHeight="1" spans="1:6">
      <c r="A14" s="435"/>
      <c r="B14" s="452" t="s">
        <v>28</v>
      </c>
      <c r="C14" s="453"/>
      <c r="D14" s="453"/>
      <c r="E14" s="454"/>
      <c r="F14" s="455"/>
    </row>
    <row r="15" ht="84" spans="1:6">
      <c r="A15" s="447" t="s">
        <v>29</v>
      </c>
      <c r="B15" s="456" t="s">
        <v>30</v>
      </c>
      <c r="C15" s="2" t="s">
        <v>31</v>
      </c>
      <c r="D15" s="449">
        <v>85</v>
      </c>
      <c r="E15" s="439">
        <v>0</v>
      </c>
      <c r="F15" s="457">
        <f>D15*E15</f>
        <v>0</v>
      </c>
    </row>
    <row r="16" ht="70" spans="1:6">
      <c r="A16" s="447" t="s">
        <v>32</v>
      </c>
      <c r="B16" s="456" t="s">
        <v>33</v>
      </c>
      <c r="C16" s="2" t="s">
        <v>31</v>
      </c>
      <c r="D16" s="449">
        <v>29</v>
      </c>
      <c r="E16" s="439">
        <v>0</v>
      </c>
      <c r="F16" s="457">
        <f t="shared" ref="F16:F42" si="1">D16*E16</f>
        <v>0</v>
      </c>
    </row>
    <row r="17" ht="70" spans="1:6">
      <c r="A17" s="458" t="s">
        <v>34</v>
      </c>
      <c r="B17" s="456" t="s">
        <v>35</v>
      </c>
      <c r="C17" s="2"/>
      <c r="D17" s="449"/>
      <c r="E17" s="459"/>
      <c r="F17" s="457"/>
    </row>
    <row r="18" ht="16" spans="1:6">
      <c r="A18" s="460"/>
      <c r="B18" s="456" t="s">
        <v>36</v>
      </c>
      <c r="C18" s="2" t="s">
        <v>31</v>
      </c>
      <c r="D18" s="449">
        <v>11</v>
      </c>
      <c r="E18" s="439">
        <v>0</v>
      </c>
      <c r="F18" s="457">
        <f t="shared" si="1"/>
        <v>0</v>
      </c>
    </row>
    <row r="19" ht="16" spans="1:6">
      <c r="A19" s="460"/>
      <c r="B19" s="456" t="s">
        <v>37</v>
      </c>
      <c r="C19" s="2" t="s">
        <v>31</v>
      </c>
      <c r="D19" s="449">
        <v>15</v>
      </c>
      <c r="E19" s="439">
        <v>0</v>
      </c>
      <c r="F19" s="457">
        <f t="shared" si="1"/>
        <v>0</v>
      </c>
    </row>
    <row r="20" ht="16" spans="1:6">
      <c r="A20" s="460"/>
      <c r="B20" s="456" t="s">
        <v>38</v>
      </c>
      <c r="C20" s="2" t="s">
        <v>31</v>
      </c>
      <c r="D20" s="449">
        <v>4</v>
      </c>
      <c r="E20" s="439">
        <v>0</v>
      </c>
      <c r="F20" s="457">
        <f t="shared" si="1"/>
        <v>0</v>
      </c>
    </row>
    <row r="21" ht="16" spans="1:6">
      <c r="A21" s="460"/>
      <c r="B21" s="456" t="s">
        <v>39</v>
      </c>
      <c r="C21" s="2" t="s">
        <v>31</v>
      </c>
      <c r="D21" s="449">
        <v>14</v>
      </c>
      <c r="E21" s="439">
        <v>0</v>
      </c>
      <c r="F21" s="457">
        <f t="shared" si="1"/>
        <v>0</v>
      </c>
    </row>
    <row r="22" ht="16" spans="1:6">
      <c r="A22" s="460"/>
      <c r="B22" s="456" t="s">
        <v>40</v>
      </c>
      <c r="C22" s="2" t="s">
        <v>31</v>
      </c>
      <c r="D22" s="449">
        <v>5</v>
      </c>
      <c r="E22" s="439">
        <v>0</v>
      </c>
      <c r="F22" s="457">
        <f t="shared" si="1"/>
        <v>0</v>
      </c>
    </row>
    <row r="23" ht="16" spans="1:6">
      <c r="A23" s="461"/>
      <c r="B23" s="456" t="s">
        <v>41</v>
      </c>
      <c r="C23" s="2" t="s">
        <v>31</v>
      </c>
      <c r="D23" s="449">
        <v>5</v>
      </c>
      <c r="E23" s="439">
        <v>0</v>
      </c>
      <c r="F23" s="457">
        <f t="shared" si="1"/>
        <v>0</v>
      </c>
    </row>
    <row r="24" ht="70" spans="1:6">
      <c r="A24" s="447" t="s">
        <v>42</v>
      </c>
      <c r="B24" s="456" t="s">
        <v>43</v>
      </c>
      <c r="C24" s="2" t="s">
        <v>31</v>
      </c>
      <c r="D24" s="449">
        <v>32</v>
      </c>
      <c r="E24" s="439">
        <v>0</v>
      </c>
      <c r="F24" s="457">
        <f t="shared" si="1"/>
        <v>0</v>
      </c>
    </row>
    <row r="25" ht="70" spans="1:6">
      <c r="A25" s="447" t="s">
        <v>44</v>
      </c>
      <c r="B25" s="456" t="s">
        <v>45</v>
      </c>
      <c r="C25" s="2" t="s">
        <v>31</v>
      </c>
      <c r="D25" s="449">
        <v>83</v>
      </c>
      <c r="E25" s="439">
        <v>0</v>
      </c>
      <c r="F25" s="457">
        <f t="shared" si="1"/>
        <v>0</v>
      </c>
    </row>
    <row r="26" ht="84" spans="1:6">
      <c r="A26" s="447" t="s">
        <v>46</v>
      </c>
      <c r="B26" s="456" t="s">
        <v>47</v>
      </c>
      <c r="C26" s="2" t="s">
        <v>31</v>
      </c>
      <c r="D26" s="449">
        <v>7</v>
      </c>
      <c r="E26" s="439">
        <v>0</v>
      </c>
      <c r="F26" s="457">
        <f t="shared" si="1"/>
        <v>0</v>
      </c>
    </row>
    <row r="27" ht="70" spans="1:6">
      <c r="A27" s="447" t="s">
        <v>48</v>
      </c>
      <c r="B27" s="456" t="s">
        <v>49</v>
      </c>
      <c r="C27" s="2" t="s">
        <v>31</v>
      </c>
      <c r="D27" s="449">
        <v>1</v>
      </c>
      <c r="E27" s="439">
        <v>0</v>
      </c>
      <c r="F27" s="457">
        <f t="shared" si="1"/>
        <v>0</v>
      </c>
    </row>
    <row r="28" s="426" customFormat="1" ht="70" spans="1:6">
      <c r="A28" s="458" t="s">
        <v>50</v>
      </c>
      <c r="B28" s="448" t="s">
        <v>51</v>
      </c>
      <c r="C28" s="462"/>
      <c r="D28" s="463"/>
      <c r="E28" s="464"/>
      <c r="F28" s="465"/>
    </row>
    <row r="29" ht="28" spans="1:6">
      <c r="A29" s="460"/>
      <c r="B29" s="456" t="s">
        <v>52</v>
      </c>
      <c r="C29" s="2" t="s">
        <v>31</v>
      </c>
      <c r="D29" s="449">
        <v>10</v>
      </c>
      <c r="E29" s="439">
        <v>0</v>
      </c>
      <c r="F29" s="457">
        <f t="shared" si="1"/>
        <v>0</v>
      </c>
    </row>
    <row r="30" ht="28" spans="1:6">
      <c r="A30" s="460"/>
      <c r="B30" s="456" t="s">
        <v>53</v>
      </c>
      <c r="C30" s="2" t="s">
        <v>31</v>
      </c>
      <c r="D30" s="449">
        <v>12</v>
      </c>
      <c r="E30" s="439">
        <v>0</v>
      </c>
      <c r="F30" s="457">
        <f t="shared" si="1"/>
        <v>0</v>
      </c>
    </row>
    <row r="31" ht="28" spans="1:6">
      <c r="A31" s="461"/>
      <c r="B31" s="456" t="s">
        <v>54</v>
      </c>
      <c r="C31" s="2" t="s">
        <v>31</v>
      </c>
      <c r="D31" s="449">
        <v>14</v>
      </c>
      <c r="E31" s="439">
        <v>0</v>
      </c>
      <c r="F31" s="457">
        <f t="shared" si="1"/>
        <v>0</v>
      </c>
    </row>
    <row r="32" ht="84" spans="1:6">
      <c r="A32" s="447" t="s">
        <v>55</v>
      </c>
      <c r="B32" s="456" t="s">
        <v>56</v>
      </c>
      <c r="C32" s="2" t="s">
        <v>31</v>
      </c>
      <c r="D32" s="449">
        <v>0.5</v>
      </c>
      <c r="E32" s="439">
        <v>0</v>
      </c>
      <c r="F32" s="457">
        <f t="shared" si="1"/>
        <v>0</v>
      </c>
    </row>
    <row r="33" s="426" customFormat="1" ht="70" spans="1:6">
      <c r="A33" s="466" t="s">
        <v>57</v>
      </c>
      <c r="B33" s="448" t="s">
        <v>58</v>
      </c>
      <c r="C33" s="462"/>
      <c r="D33" s="463"/>
      <c r="E33" s="467"/>
      <c r="F33" s="465"/>
    </row>
    <row r="34" spans="1:6">
      <c r="A34" s="468"/>
      <c r="B34" s="469" t="s">
        <v>59</v>
      </c>
      <c r="C34" s="2"/>
      <c r="D34" s="449"/>
      <c r="E34" s="459"/>
      <c r="F34" s="457"/>
    </row>
    <row r="35" ht="28" spans="1:6">
      <c r="A35" s="468"/>
      <c r="B35" s="456" t="s">
        <v>60</v>
      </c>
      <c r="C35" s="2" t="s">
        <v>31</v>
      </c>
      <c r="D35" s="449">
        <v>2</v>
      </c>
      <c r="E35" s="439">
        <v>0</v>
      </c>
      <c r="F35" s="457">
        <f t="shared" si="1"/>
        <v>0</v>
      </c>
    </row>
    <row r="36" ht="28" spans="1:6">
      <c r="A36" s="468"/>
      <c r="B36" s="456" t="s">
        <v>61</v>
      </c>
      <c r="C36" s="2" t="s">
        <v>31</v>
      </c>
      <c r="D36" s="449">
        <v>2</v>
      </c>
      <c r="E36" s="439">
        <v>0</v>
      </c>
      <c r="F36" s="457">
        <f t="shared" si="1"/>
        <v>0</v>
      </c>
    </row>
    <row r="37" ht="28" spans="1:6">
      <c r="A37" s="468"/>
      <c r="B37" s="456" t="s">
        <v>54</v>
      </c>
      <c r="C37" s="2" t="s">
        <v>31</v>
      </c>
      <c r="D37" s="449">
        <v>6</v>
      </c>
      <c r="E37" s="439">
        <v>0</v>
      </c>
      <c r="F37" s="457">
        <f t="shared" si="1"/>
        <v>0</v>
      </c>
    </row>
    <row r="38" spans="1:6">
      <c r="A38" s="468"/>
      <c r="B38" s="469" t="s">
        <v>62</v>
      </c>
      <c r="C38" s="2"/>
      <c r="D38" s="449"/>
      <c r="E38" s="459"/>
      <c r="F38" s="457"/>
    </row>
    <row r="39" ht="28" spans="1:6">
      <c r="A39" s="468"/>
      <c r="B39" s="456" t="s">
        <v>60</v>
      </c>
      <c r="C39" s="2" t="s">
        <v>31</v>
      </c>
      <c r="D39" s="449">
        <v>1</v>
      </c>
      <c r="E39" s="439">
        <v>0</v>
      </c>
      <c r="F39" s="457">
        <f t="shared" si="1"/>
        <v>0</v>
      </c>
    </row>
    <row r="40" ht="28" spans="1:6">
      <c r="A40" s="468"/>
      <c r="B40" s="456" t="s">
        <v>61</v>
      </c>
      <c r="C40" s="2" t="s">
        <v>31</v>
      </c>
      <c r="D40" s="449">
        <v>1</v>
      </c>
      <c r="E40" s="439">
        <v>0</v>
      </c>
      <c r="F40" s="457">
        <f t="shared" si="1"/>
        <v>0</v>
      </c>
    </row>
    <row r="41" ht="28" spans="1:6">
      <c r="A41" s="470"/>
      <c r="B41" s="456" t="s">
        <v>54</v>
      </c>
      <c r="C41" s="2" t="s">
        <v>31</v>
      </c>
      <c r="D41" s="449">
        <v>4</v>
      </c>
      <c r="E41" s="439">
        <v>0</v>
      </c>
      <c r="F41" s="457">
        <f t="shared" si="1"/>
        <v>0</v>
      </c>
    </row>
    <row r="42" ht="56" spans="1:6">
      <c r="A42" s="447" t="s">
        <v>63</v>
      </c>
      <c r="B42" s="456" t="s">
        <v>64</v>
      </c>
      <c r="C42" s="2" t="s">
        <v>31</v>
      </c>
      <c r="D42" s="449">
        <v>6</v>
      </c>
      <c r="E42" s="439">
        <v>0</v>
      </c>
      <c r="F42" s="457">
        <f t="shared" si="1"/>
        <v>0</v>
      </c>
    </row>
    <row r="43" spans="1:6">
      <c r="A43" s="443" t="s">
        <v>13</v>
      </c>
      <c r="B43" s="443"/>
      <c r="C43" s="443"/>
      <c r="D43" s="443"/>
      <c r="E43" s="444"/>
      <c r="F43" s="445">
        <f>SUM(F15:F42)</f>
        <v>0</v>
      </c>
    </row>
    <row r="44" spans="1:6">
      <c r="A44" s="446" t="s">
        <v>65</v>
      </c>
      <c r="B44" s="433" t="s">
        <v>66</v>
      </c>
      <c r="C44" s="433"/>
      <c r="D44" s="433"/>
      <c r="E44" s="434"/>
      <c r="F44" s="434"/>
    </row>
    <row r="45" ht="84" spans="1:6">
      <c r="A45" s="447" t="s">
        <v>67</v>
      </c>
      <c r="B45" s="456" t="s">
        <v>68</v>
      </c>
      <c r="C45" s="471"/>
      <c r="D45" s="472"/>
      <c r="E45" s="473"/>
      <c r="F45" s="474"/>
    </row>
    <row r="46" spans="1:6">
      <c r="A46" s="447" t="s">
        <v>69</v>
      </c>
      <c r="B46" s="441" t="s">
        <v>70</v>
      </c>
      <c r="C46" s="475" t="s">
        <v>71</v>
      </c>
      <c r="D46" s="449">
        <v>11550</v>
      </c>
      <c r="E46" s="439">
        <v>0</v>
      </c>
      <c r="F46" s="457">
        <f>D46*E46</f>
        <v>0</v>
      </c>
    </row>
    <row r="47" spans="1:6">
      <c r="A47" s="447" t="s">
        <v>72</v>
      </c>
      <c r="B47" s="441" t="s">
        <v>73</v>
      </c>
      <c r="C47" s="475" t="s">
        <v>71</v>
      </c>
      <c r="D47" s="449">
        <v>2279</v>
      </c>
      <c r="E47" s="439">
        <v>0</v>
      </c>
      <c r="F47" s="457">
        <f t="shared" ref="F47:F48" si="2">D47*E47</f>
        <v>0</v>
      </c>
    </row>
    <row r="48" ht="84" spans="1:6">
      <c r="A48" s="447" t="s">
        <v>74</v>
      </c>
      <c r="B48" s="456" t="s">
        <v>75</v>
      </c>
      <c r="C48" s="475" t="s">
        <v>71</v>
      </c>
      <c r="D48" s="449">
        <v>11016</v>
      </c>
      <c r="E48" s="439">
        <v>0</v>
      </c>
      <c r="F48" s="457">
        <f t="shared" si="2"/>
        <v>0</v>
      </c>
    </row>
    <row r="49" spans="1:6">
      <c r="A49" s="443" t="s">
        <v>13</v>
      </c>
      <c r="B49" s="443"/>
      <c r="C49" s="443"/>
      <c r="D49" s="443"/>
      <c r="E49" s="444"/>
      <c r="F49" s="445">
        <f>SUM(F46:F48)</f>
        <v>0</v>
      </c>
    </row>
    <row r="50" spans="1:6">
      <c r="A50" s="476" t="s">
        <v>76</v>
      </c>
      <c r="B50" s="477" t="s">
        <v>77</v>
      </c>
      <c r="C50" s="478"/>
      <c r="D50" s="478"/>
      <c r="E50" s="479"/>
      <c r="F50" s="479"/>
    </row>
    <row r="51" ht="48" customHeight="1" spans="1:6">
      <c r="A51" s="435"/>
      <c r="B51" s="452" t="s">
        <v>78</v>
      </c>
      <c r="C51" s="453"/>
      <c r="D51" s="453"/>
      <c r="E51" s="454"/>
      <c r="F51" s="455"/>
    </row>
    <row r="52" ht="238" spans="1:6">
      <c r="A52" s="435" t="s">
        <v>79</v>
      </c>
      <c r="B52" s="456" t="s">
        <v>80</v>
      </c>
      <c r="C52" s="437" t="s">
        <v>12</v>
      </c>
      <c r="D52" s="438">
        <v>12</v>
      </c>
      <c r="E52" s="439">
        <v>0</v>
      </c>
      <c r="F52" s="457">
        <f>D52*E52</f>
        <v>0</v>
      </c>
    </row>
    <row r="53" ht="238" spans="1:6">
      <c r="A53" s="447" t="s">
        <v>81</v>
      </c>
      <c r="B53" s="456" t="s">
        <v>82</v>
      </c>
      <c r="C53" s="437" t="s">
        <v>12</v>
      </c>
      <c r="D53" s="480">
        <v>15</v>
      </c>
      <c r="E53" s="439">
        <v>0</v>
      </c>
      <c r="F53" s="457">
        <f>D53*E53</f>
        <v>0</v>
      </c>
    </row>
    <row r="54" ht="280" spans="1:6">
      <c r="A54" s="447" t="s">
        <v>83</v>
      </c>
      <c r="B54" s="456" t="s">
        <v>84</v>
      </c>
      <c r="C54" s="437" t="s">
        <v>12</v>
      </c>
      <c r="D54" s="480">
        <v>25</v>
      </c>
      <c r="E54" s="439">
        <v>0</v>
      </c>
      <c r="F54" s="457">
        <f>D54*E54</f>
        <v>0</v>
      </c>
    </row>
    <row r="55" ht="154" spans="1:6">
      <c r="A55" s="447" t="s">
        <v>85</v>
      </c>
      <c r="B55" s="456" t="s">
        <v>86</v>
      </c>
      <c r="C55" s="481"/>
      <c r="D55" s="482"/>
      <c r="E55" s="483"/>
      <c r="F55" s="484"/>
    </row>
    <row r="56" ht="42" spans="1:6">
      <c r="A56" s="447" t="s">
        <v>87</v>
      </c>
      <c r="B56" s="456" t="s">
        <v>88</v>
      </c>
      <c r="C56" s="437" t="s">
        <v>12</v>
      </c>
      <c r="D56" s="480">
        <v>22</v>
      </c>
      <c r="E56" s="439">
        <v>0</v>
      </c>
      <c r="F56" s="457">
        <f>D56*E56</f>
        <v>0</v>
      </c>
    </row>
    <row r="57" ht="42" spans="1:6">
      <c r="A57" s="447" t="s">
        <v>89</v>
      </c>
      <c r="B57" s="456" t="s">
        <v>90</v>
      </c>
      <c r="C57" s="437" t="s">
        <v>12</v>
      </c>
      <c r="D57" s="480">
        <v>62</v>
      </c>
      <c r="E57" s="439">
        <v>0</v>
      </c>
      <c r="F57" s="457">
        <f t="shared" ref="F57:F58" si="3">D57*E57</f>
        <v>0</v>
      </c>
    </row>
    <row r="58" ht="42" spans="1:6">
      <c r="A58" s="447" t="s">
        <v>91</v>
      </c>
      <c r="B58" s="456" t="s">
        <v>92</v>
      </c>
      <c r="C58" s="437" t="s">
        <v>12</v>
      </c>
      <c r="D58" s="480">
        <v>33</v>
      </c>
      <c r="E58" s="439">
        <v>0</v>
      </c>
      <c r="F58" s="457">
        <f t="shared" si="3"/>
        <v>0</v>
      </c>
    </row>
    <row r="59" ht="168" spans="1:6">
      <c r="A59" s="447" t="s">
        <v>93</v>
      </c>
      <c r="B59" s="456" t="s">
        <v>94</v>
      </c>
      <c r="C59" s="481"/>
      <c r="D59" s="482"/>
      <c r="E59" s="483"/>
      <c r="F59" s="484"/>
    </row>
    <row r="60" ht="42" spans="1:6">
      <c r="A60" s="447" t="s">
        <v>95</v>
      </c>
      <c r="B60" s="456" t="s">
        <v>88</v>
      </c>
      <c r="C60" s="437" t="s">
        <v>12</v>
      </c>
      <c r="D60" s="480">
        <v>8</v>
      </c>
      <c r="E60" s="439">
        <v>0</v>
      </c>
      <c r="F60" s="457">
        <f>D60*E60</f>
        <v>0</v>
      </c>
    </row>
    <row r="61" ht="42" spans="1:6">
      <c r="A61" s="447" t="s">
        <v>96</v>
      </c>
      <c r="B61" s="456" t="s">
        <v>90</v>
      </c>
      <c r="C61" s="437" t="s">
        <v>12</v>
      </c>
      <c r="D61" s="480">
        <v>31</v>
      </c>
      <c r="E61" s="439">
        <v>0</v>
      </c>
      <c r="F61" s="457">
        <f t="shared" ref="F61:F62" si="4">D61*E61</f>
        <v>0</v>
      </c>
    </row>
    <row r="62" ht="42" spans="1:6">
      <c r="A62" s="447" t="s">
        <v>97</v>
      </c>
      <c r="B62" s="456" t="s">
        <v>92</v>
      </c>
      <c r="C62" s="437" t="s">
        <v>12</v>
      </c>
      <c r="D62" s="480">
        <v>22</v>
      </c>
      <c r="E62" s="439">
        <v>0</v>
      </c>
      <c r="F62" s="457">
        <f t="shared" si="4"/>
        <v>0</v>
      </c>
    </row>
    <row r="63" spans="1:6">
      <c r="A63" s="485" t="s">
        <v>13</v>
      </c>
      <c r="B63" s="486"/>
      <c r="C63" s="486"/>
      <c r="D63" s="486"/>
      <c r="E63" s="487"/>
      <c r="F63" s="445">
        <f>SUM(F60:F62,F56:F58,F52:F54)</f>
        <v>0</v>
      </c>
    </row>
    <row r="64" spans="1:6">
      <c r="A64" s="476" t="s">
        <v>98</v>
      </c>
      <c r="B64" s="477" t="s">
        <v>99</v>
      </c>
      <c r="C64" s="478"/>
      <c r="D64" s="478"/>
      <c r="E64" s="479"/>
      <c r="F64" s="479"/>
    </row>
    <row r="65" ht="48" customHeight="1" spans="1:6">
      <c r="A65" s="435"/>
      <c r="B65" s="452" t="s">
        <v>78</v>
      </c>
      <c r="C65" s="453"/>
      <c r="D65" s="453"/>
      <c r="E65" s="454"/>
      <c r="F65" s="455"/>
    </row>
    <row r="66" ht="126" spans="1:6">
      <c r="A66" s="488" t="s">
        <v>100</v>
      </c>
      <c r="B66" s="489" t="s">
        <v>101</v>
      </c>
      <c r="C66" s="437" t="s">
        <v>12</v>
      </c>
      <c r="D66" s="480">
        <v>96</v>
      </c>
      <c r="E66" s="439">
        <v>0</v>
      </c>
      <c r="F66" s="457">
        <f>D66*E66</f>
        <v>0</v>
      </c>
    </row>
    <row r="67" spans="1:6">
      <c r="A67" s="443" t="s">
        <v>13</v>
      </c>
      <c r="B67" s="443"/>
      <c r="C67" s="443"/>
      <c r="D67" s="443"/>
      <c r="E67" s="444"/>
      <c r="F67" s="445">
        <f>SUM(F66)</f>
        <v>0</v>
      </c>
    </row>
    <row r="68" spans="1:6">
      <c r="A68" s="476" t="s">
        <v>102</v>
      </c>
      <c r="B68" s="477" t="s">
        <v>103</v>
      </c>
      <c r="C68" s="478"/>
      <c r="D68" s="478"/>
      <c r="E68" s="479"/>
      <c r="F68" s="479"/>
    </row>
    <row r="69" ht="51" customHeight="1" spans="1:6">
      <c r="A69" s="435"/>
      <c r="B69" s="452" t="s">
        <v>78</v>
      </c>
      <c r="C69" s="453"/>
      <c r="D69" s="453"/>
      <c r="E69" s="454"/>
      <c r="F69" s="455"/>
    </row>
    <row r="70" ht="112" spans="1:6">
      <c r="A70" s="447" t="s">
        <v>104</v>
      </c>
      <c r="B70" s="490" t="s">
        <v>105</v>
      </c>
      <c r="C70" s="437" t="s">
        <v>12</v>
      </c>
      <c r="D70" s="438">
        <v>556</v>
      </c>
      <c r="E70" s="439">
        <v>0</v>
      </c>
      <c r="F70" s="457">
        <f>D70*E70</f>
        <v>0</v>
      </c>
    </row>
    <row r="71" ht="154" spans="1:6">
      <c r="A71" s="447" t="s">
        <v>106</v>
      </c>
      <c r="B71" s="491" t="s">
        <v>107</v>
      </c>
      <c r="C71" s="437" t="s">
        <v>12</v>
      </c>
      <c r="D71" s="438">
        <v>100</v>
      </c>
      <c r="E71" s="439">
        <v>0</v>
      </c>
      <c r="F71" s="457">
        <f>D71*E71</f>
        <v>0</v>
      </c>
    </row>
    <row r="72" spans="1:6">
      <c r="A72" s="443" t="s">
        <v>13</v>
      </c>
      <c r="B72" s="443"/>
      <c r="C72" s="443"/>
      <c r="D72" s="443"/>
      <c r="E72" s="444"/>
      <c r="F72" s="445">
        <f>SUM(F70:F71)</f>
        <v>0</v>
      </c>
    </row>
    <row r="73" spans="1:6">
      <c r="A73" s="446" t="s">
        <v>108</v>
      </c>
      <c r="B73" s="433" t="s">
        <v>109</v>
      </c>
      <c r="C73" s="433"/>
      <c r="D73" s="433"/>
      <c r="E73" s="434"/>
      <c r="F73" s="434"/>
    </row>
    <row r="74" ht="43.15" customHeight="1" spans="1:6">
      <c r="A74" s="435"/>
      <c r="B74" s="452" t="s">
        <v>78</v>
      </c>
      <c r="C74" s="453"/>
      <c r="D74" s="453"/>
      <c r="E74" s="454"/>
      <c r="F74" s="455"/>
    </row>
    <row r="75" ht="98" spans="1:6">
      <c r="A75" s="492" t="s">
        <v>110</v>
      </c>
      <c r="B75" s="441" t="s">
        <v>111</v>
      </c>
      <c r="C75" s="437" t="s">
        <v>12</v>
      </c>
      <c r="D75" s="480">
        <v>154</v>
      </c>
      <c r="E75" s="439">
        <v>0</v>
      </c>
      <c r="F75" s="457">
        <f>D75*E75</f>
        <v>0</v>
      </c>
    </row>
    <row r="76" ht="126" spans="1:6">
      <c r="A76" s="492" t="s">
        <v>112</v>
      </c>
      <c r="B76" s="441" t="s">
        <v>113</v>
      </c>
      <c r="C76" s="437" t="s">
        <v>12</v>
      </c>
      <c r="D76" s="480">
        <v>154</v>
      </c>
      <c r="E76" s="439">
        <v>0</v>
      </c>
      <c r="F76" s="457">
        <f>D76*E76</f>
        <v>0</v>
      </c>
    </row>
    <row r="77" spans="1:6">
      <c r="A77" s="443" t="s">
        <v>13</v>
      </c>
      <c r="B77" s="443"/>
      <c r="C77" s="443"/>
      <c r="D77" s="443"/>
      <c r="E77" s="444"/>
      <c r="F77" s="445">
        <f>SUM(F75:F76)</f>
        <v>0</v>
      </c>
    </row>
    <row r="78" spans="1:6">
      <c r="A78" s="446" t="s">
        <v>114</v>
      </c>
      <c r="B78" s="433" t="s">
        <v>115</v>
      </c>
      <c r="C78" s="433"/>
      <c r="D78" s="433"/>
      <c r="E78" s="434"/>
      <c r="F78" s="434"/>
    </row>
    <row r="79" ht="48.6" customHeight="1" spans="1:6">
      <c r="A79" s="435"/>
      <c r="B79" s="452" t="s">
        <v>78</v>
      </c>
      <c r="C79" s="453"/>
      <c r="D79" s="453"/>
      <c r="E79" s="454"/>
      <c r="F79" s="455"/>
    </row>
    <row r="80" ht="42.6" customHeight="1" spans="1:6">
      <c r="A80" s="435"/>
      <c r="B80" s="452" t="s">
        <v>116</v>
      </c>
      <c r="C80" s="453"/>
      <c r="D80" s="453"/>
      <c r="E80" s="454"/>
      <c r="F80" s="455"/>
    </row>
    <row r="81" ht="154" spans="1:6">
      <c r="A81" s="492" t="s">
        <v>117</v>
      </c>
      <c r="B81" s="490" t="s">
        <v>118</v>
      </c>
      <c r="C81" s="437" t="s">
        <v>12</v>
      </c>
      <c r="D81" s="480">
        <v>106</v>
      </c>
      <c r="E81" s="439">
        <v>0</v>
      </c>
      <c r="F81" s="457">
        <f>D81*E81</f>
        <v>0</v>
      </c>
    </row>
    <row r="82" ht="126" spans="1:6">
      <c r="A82" s="492" t="s">
        <v>119</v>
      </c>
      <c r="B82" s="491" t="s">
        <v>120</v>
      </c>
      <c r="C82" s="437" t="s">
        <v>121</v>
      </c>
      <c r="D82" s="480">
        <v>56</v>
      </c>
      <c r="E82" s="439">
        <v>0</v>
      </c>
      <c r="F82" s="457">
        <f>D82*E82</f>
        <v>0</v>
      </c>
    </row>
    <row r="83" spans="1:6">
      <c r="A83" s="443" t="s">
        <v>13</v>
      </c>
      <c r="B83" s="443"/>
      <c r="C83" s="443"/>
      <c r="D83" s="443"/>
      <c r="E83" s="444"/>
      <c r="F83" s="445">
        <f>SUM(F81:F82)</f>
        <v>0</v>
      </c>
    </row>
    <row r="84" spans="1:6">
      <c r="A84" s="446" t="s">
        <v>122</v>
      </c>
      <c r="B84" s="433" t="s">
        <v>123</v>
      </c>
      <c r="C84" s="433"/>
      <c r="D84" s="433"/>
      <c r="E84" s="434"/>
      <c r="F84" s="434"/>
    </row>
    <row r="85" ht="48" customHeight="1" spans="1:6">
      <c r="A85" s="435"/>
      <c r="B85" s="452" t="s">
        <v>78</v>
      </c>
      <c r="C85" s="453"/>
      <c r="D85" s="453"/>
      <c r="E85" s="454"/>
      <c r="F85" s="455"/>
    </row>
    <row r="86" ht="59.45" customHeight="1" spans="1:6">
      <c r="A86" s="435"/>
      <c r="B86" s="452" t="s">
        <v>124</v>
      </c>
      <c r="C86" s="453"/>
      <c r="D86" s="453"/>
      <c r="E86" s="454"/>
      <c r="F86" s="455"/>
    </row>
    <row r="87" ht="154" spans="1:6">
      <c r="A87" s="488" t="s">
        <v>125</v>
      </c>
      <c r="B87" s="441" t="s">
        <v>126</v>
      </c>
      <c r="C87" s="437" t="s">
        <v>127</v>
      </c>
      <c r="D87" s="438">
        <v>375</v>
      </c>
      <c r="E87" s="439">
        <v>0</v>
      </c>
      <c r="F87" s="457">
        <f>D87*E87</f>
        <v>0</v>
      </c>
    </row>
    <row r="88" ht="252" spans="1:6">
      <c r="A88" s="492" t="s">
        <v>128</v>
      </c>
      <c r="B88" s="456" t="s">
        <v>129</v>
      </c>
      <c r="C88" s="437" t="s">
        <v>127</v>
      </c>
      <c r="D88" s="480">
        <v>664</v>
      </c>
      <c r="E88" s="439">
        <v>0</v>
      </c>
      <c r="F88" s="457">
        <f>D88*E88</f>
        <v>0</v>
      </c>
    </row>
    <row r="89" ht="224" spans="1:6">
      <c r="A89" s="492" t="s">
        <v>130</v>
      </c>
      <c r="B89" s="456" t="s">
        <v>131</v>
      </c>
      <c r="C89" s="437" t="s">
        <v>127</v>
      </c>
      <c r="D89" s="480">
        <v>627</v>
      </c>
      <c r="E89" s="439">
        <v>0</v>
      </c>
      <c r="F89" s="457">
        <f t="shared" ref="F89:F90" si="5">D89*E89</f>
        <v>0</v>
      </c>
    </row>
    <row r="90" ht="112" spans="1:6">
      <c r="A90" s="492" t="s">
        <v>132</v>
      </c>
      <c r="B90" s="441" t="s">
        <v>133</v>
      </c>
      <c r="C90" s="437" t="s">
        <v>127</v>
      </c>
      <c r="D90" s="480">
        <v>96</v>
      </c>
      <c r="E90" s="439">
        <v>0</v>
      </c>
      <c r="F90" s="457">
        <f t="shared" si="5"/>
        <v>0</v>
      </c>
    </row>
    <row r="91" spans="1:6">
      <c r="A91" s="443" t="s">
        <v>13</v>
      </c>
      <c r="B91" s="443"/>
      <c r="C91" s="443"/>
      <c r="D91" s="443"/>
      <c r="E91" s="444"/>
      <c r="F91" s="445">
        <f>SUM(F87:F90)</f>
        <v>0</v>
      </c>
    </row>
    <row r="92" spans="1:6">
      <c r="A92" s="446" t="s">
        <v>134</v>
      </c>
      <c r="B92" s="433" t="s">
        <v>135</v>
      </c>
      <c r="C92" s="433"/>
      <c r="D92" s="433"/>
      <c r="E92" s="434"/>
      <c r="F92" s="434"/>
    </row>
    <row r="93" ht="154" spans="1:6">
      <c r="A93" s="492" t="s">
        <v>136</v>
      </c>
      <c r="B93" s="493" t="s">
        <v>137</v>
      </c>
      <c r="C93" s="437" t="s">
        <v>127</v>
      </c>
      <c r="D93" s="494">
        <v>83</v>
      </c>
      <c r="E93" s="439">
        <v>0</v>
      </c>
      <c r="F93" s="457">
        <f>D93*E93</f>
        <v>0</v>
      </c>
    </row>
    <row r="94" ht="210" spans="1:6">
      <c r="A94" s="495" t="s">
        <v>138</v>
      </c>
      <c r="B94" s="448" t="s">
        <v>139</v>
      </c>
      <c r="C94" s="437" t="s">
        <v>127</v>
      </c>
      <c r="D94" s="496">
        <v>575</v>
      </c>
      <c r="E94" s="439">
        <v>0</v>
      </c>
      <c r="F94" s="457">
        <f>D94*E94</f>
        <v>0</v>
      </c>
    </row>
    <row r="95" spans="1:6">
      <c r="A95" s="443" t="s">
        <v>13</v>
      </c>
      <c r="B95" s="443"/>
      <c r="C95" s="443"/>
      <c r="D95" s="443"/>
      <c r="E95" s="444"/>
      <c r="F95" s="445">
        <f>SUM(F93:F94)</f>
        <v>0</v>
      </c>
    </row>
    <row r="96" spans="1:6">
      <c r="A96" s="446" t="s">
        <v>140</v>
      </c>
      <c r="B96" s="433" t="s">
        <v>141</v>
      </c>
      <c r="C96" s="433"/>
      <c r="D96" s="433"/>
      <c r="E96" s="434"/>
      <c r="F96" s="434"/>
    </row>
    <row r="97" ht="196" spans="1:6">
      <c r="A97" s="492" t="s">
        <v>142</v>
      </c>
      <c r="B97" s="497" t="s">
        <v>143</v>
      </c>
      <c r="C97" s="437" t="s">
        <v>144</v>
      </c>
      <c r="D97" s="449">
        <v>93</v>
      </c>
      <c r="E97" s="439">
        <v>0</v>
      </c>
      <c r="F97" s="459">
        <f>D97*E97</f>
        <v>0</v>
      </c>
    </row>
    <row r="98" ht="182" spans="1:6">
      <c r="A98" s="492" t="s">
        <v>145</v>
      </c>
      <c r="B98" s="498" t="s">
        <v>146</v>
      </c>
      <c r="C98" s="437" t="s">
        <v>144</v>
      </c>
      <c r="D98" s="449">
        <v>31</v>
      </c>
      <c r="E98" s="439">
        <v>0</v>
      </c>
      <c r="F98" s="459">
        <f t="shared" ref="F98:F100" si="6">D98*E98</f>
        <v>0</v>
      </c>
    </row>
    <row r="99" ht="56" spans="1:6">
      <c r="A99" s="492" t="s">
        <v>147</v>
      </c>
      <c r="B99" s="441" t="s">
        <v>148</v>
      </c>
      <c r="C99" s="437" t="s">
        <v>149</v>
      </c>
      <c r="D99" s="449">
        <v>4</v>
      </c>
      <c r="E99" s="439">
        <v>0</v>
      </c>
      <c r="F99" s="459">
        <f t="shared" si="6"/>
        <v>0</v>
      </c>
    </row>
    <row r="100" ht="70" spans="1:6">
      <c r="A100" s="492" t="s">
        <v>150</v>
      </c>
      <c r="B100" s="456" t="s">
        <v>151</v>
      </c>
      <c r="C100" s="437" t="s">
        <v>144</v>
      </c>
      <c r="D100" s="496">
        <v>194</v>
      </c>
      <c r="E100" s="439">
        <v>0</v>
      </c>
      <c r="F100" s="459">
        <f t="shared" si="6"/>
        <v>0</v>
      </c>
    </row>
    <row r="101" spans="1:6">
      <c r="A101" s="499" t="s">
        <v>152</v>
      </c>
      <c r="B101" s="500" t="s">
        <v>153</v>
      </c>
      <c r="C101" s="501"/>
      <c r="D101" s="501"/>
      <c r="E101" s="502"/>
      <c r="F101" s="502"/>
    </row>
    <row r="102" ht="84" spans="1:6">
      <c r="A102" s="437"/>
      <c r="B102" s="489" t="s">
        <v>154</v>
      </c>
      <c r="C102" s="503"/>
      <c r="D102" s="503"/>
      <c r="E102" s="504"/>
      <c r="F102" s="504"/>
    </row>
    <row r="103" spans="1:6">
      <c r="A103" s="505" t="s">
        <v>155</v>
      </c>
      <c r="B103" s="506" t="s">
        <v>156</v>
      </c>
      <c r="C103" s="506"/>
      <c r="D103" s="506"/>
      <c r="E103" s="507"/>
      <c r="F103" s="507"/>
    </row>
    <row r="104" ht="28" spans="1:6">
      <c r="A104" s="437" t="s">
        <v>157</v>
      </c>
      <c r="B104" s="498" t="s">
        <v>158</v>
      </c>
      <c r="C104" s="437" t="s">
        <v>144</v>
      </c>
      <c r="D104" s="494">
        <v>31</v>
      </c>
      <c r="E104" s="439">
        <v>0</v>
      </c>
      <c r="F104" s="440">
        <f>E104*D104</f>
        <v>0</v>
      </c>
    </row>
    <row r="105" ht="28" spans="1:6">
      <c r="A105" s="437" t="s">
        <v>159</v>
      </c>
      <c r="B105" s="498" t="s">
        <v>160</v>
      </c>
      <c r="C105" s="437" t="s">
        <v>144</v>
      </c>
      <c r="D105" s="494">
        <v>62</v>
      </c>
      <c r="E105" s="439">
        <v>0</v>
      </c>
      <c r="F105" s="440">
        <f>E105*D105</f>
        <v>0</v>
      </c>
    </row>
    <row r="106" ht="28" spans="1:6">
      <c r="A106" s="437" t="s">
        <v>161</v>
      </c>
      <c r="B106" s="498" t="s">
        <v>162</v>
      </c>
      <c r="C106" s="437" t="s">
        <v>144</v>
      </c>
      <c r="D106" s="494">
        <v>37</v>
      </c>
      <c r="E106" s="439">
        <v>0</v>
      </c>
      <c r="F106" s="440">
        <f>E106*D106</f>
        <v>0</v>
      </c>
    </row>
    <row r="107" spans="1:6">
      <c r="A107" s="505" t="s">
        <v>163</v>
      </c>
      <c r="B107" s="506" t="s">
        <v>164</v>
      </c>
      <c r="C107" s="506"/>
      <c r="D107" s="506"/>
      <c r="E107" s="507"/>
      <c r="F107" s="507"/>
    </row>
    <row r="108" ht="28" spans="1:6">
      <c r="A108" s="437" t="s">
        <v>165</v>
      </c>
      <c r="B108" s="498" t="s">
        <v>166</v>
      </c>
      <c r="C108" s="437" t="s">
        <v>144</v>
      </c>
      <c r="D108" s="494">
        <v>62</v>
      </c>
      <c r="E108" s="439">
        <v>0</v>
      </c>
      <c r="F108" s="440">
        <f t="shared" ref="F108:F110" si="7">E108*D108</f>
        <v>0</v>
      </c>
    </row>
    <row r="109" ht="28" spans="1:6">
      <c r="A109" s="437" t="s">
        <v>167</v>
      </c>
      <c r="B109" s="498" t="s">
        <v>168</v>
      </c>
      <c r="C109" s="437" t="s">
        <v>144</v>
      </c>
      <c r="D109" s="494">
        <v>31</v>
      </c>
      <c r="E109" s="439">
        <v>0</v>
      </c>
      <c r="F109" s="440">
        <f t="shared" si="7"/>
        <v>0</v>
      </c>
    </row>
    <row r="110" ht="28" spans="1:6">
      <c r="A110" s="437" t="s">
        <v>169</v>
      </c>
      <c r="B110" s="498" t="s">
        <v>170</v>
      </c>
      <c r="C110" s="437" t="s">
        <v>144</v>
      </c>
      <c r="D110" s="494">
        <v>26</v>
      </c>
      <c r="E110" s="439">
        <v>0</v>
      </c>
      <c r="F110" s="440">
        <f t="shared" si="7"/>
        <v>0</v>
      </c>
    </row>
    <row r="111" spans="1:6">
      <c r="A111" s="505" t="s">
        <v>171</v>
      </c>
      <c r="B111" s="506" t="s">
        <v>172</v>
      </c>
      <c r="C111" s="506"/>
      <c r="D111" s="506"/>
      <c r="E111" s="507"/>
      <c r="F111" s="507"/>
    </row>
    <row r="112" ht="42" spans="1:6">
      <c r="A112" s="437" t="s">
        <v>173</v>
      </c>
      <c r="B112" s="498" t="s">
        <v>174</v>
      </c>
      <c r="C112" s="437" t="s">
        <v>144</v>
      </c>
      <c r="D112" s="494">
        <v>20</v>
      </c>
      <c r="E112" s="439">
        <v>0</v>
      </c>
      <c r="F112" s="508">
        <f>SUM(D112*E112)</f>
        <v>0</v>
      </c>
    </row>
    <row r="113" ht="28" spans="1:6">
      <c r="A113" s="437" t="s">
        <v>175</v>
      </c>
      <c r="B113" s="498" t="s">
        <v>176</v>
      </c>
      <c r="C113" s="437" t="s">
        <v>144</v>
      </c>
      <c r="D113" s="494">
        <v>7</v>
      </c>
      <c r="E113" s="439">
        <v>0</v>
      </c>
      <c r="F113" s="508">
        <f>SUM(D113*E113)</f>
        <v>0</v>
      </c>
    </row>
    <row r="114" spans="1:6">
      <c r="A114" s="443" t="s">
        <v>13</v>
      </c>
      <c r="B114" s="443"/>
      <c r="C114" s="443"/>
      <c r="D114" s="443"/>
      <c r="E114" s="444"/>
      <c r="F114" s="445">
        <f>SUM(F97:F113)</f>
        <v>0</v>
      </c>
    </row>
    <row r="115" spans="1:6">
      <c r="A115" s="446" t="s">
        <v>177</v>
      </c>
      <c r="B115" s="433" t="s">
        <v>178</v>
      </c>
      <c r="C115" s="433"/>
      <c r="D115" s="433"/>
      <c r="E115" s="434"/>
      <c r="F115" s="434"/>
    </row>
    <row r="116" ht="308" spans="1:6">
      <c r="A116" s="503">
        <v>13.1</v>
      </c>
      <c r="B116" s="489" t="s">
        <v>179</v>
      </c>
      <c r="C116" s="437" t="s">
        <v>71</v>
      </c>
      <c r="D116" s="503">
        <v>18890</v>
      </c>
      <c r="E116" s="439">
        <v>0</v>
      </c>
      <c r="F116" s="509">
        <f>SUM(D116*E116)</f>
        <v>0</v>
      </c>
    </row>
    <row r="117" ht="266" spans="1:6">
      <c r="A117" s="503">
        <v>13.2</v>
      </c>
      <c r="B117" s="489" t="s">
        <v>180</v>
      </c>
      <c r="C117" s="437" t="s">
        <v>71</v>
      </c>
      <c r="D117" s="503">
        <v>23976</v>
      </c>
      <c r="E117" s="439">
        <v>0</v>
      </c>
      <c r="F117" s="509">
        <f>SUM(D117*E117)</f>
        <v>0</v>
      </c>
    </row>
    <row r="118" spans="1:6">
      <c r="A118" s="443" t="s">
        <v>13</v>
      </c>
      <c r="B118" s="443"/>
      <c r="C118" s="443"/>
      <c r="D118" s="443"/>
      <c r="E118" s="444"/>
      <c r="F118" s="445">
        <f>SUM(F116:F117)</f>
        <v>0</v>
      </c>
    </row>
    <row r="119" spans="1:6">
      <c r="A119" s="446" t="s">
        <v>181</v>
      </c>
      <c r="B119" s="433" t="s">
        <v>182</v>
      </c>
      <c r="C119" s="433"/>
      <c r="D119" s="433"/>
      <c r="E119" s="434"/>
      <c r="F119" s="434"/>
    </row>
    <row r="120" ht="266" spans="1:6">
      <c r="A120" s="492" t="s">
        <v>183</v>
      </c>
      <c r="B120" s="441" t="s">
        <v>184</v>
      </c>
      <c r="C120" s="437" t="s">
        <v>121</v>
      </c>
      <c r="D120" s="449">
        <v>8</v>
      </c>
      <c r="E120" s="439">
        <v>0</v>
      </c>
      <c r="F120" s="457">
        <f>D120*E120</f>
        <v>0</v>
      </c>
    </row>
    <row r="121" spans="1:6">
      <c r="A121" s="443" t="s">
        <v>13</v>
      </c>
      <c r="B121" s="443"/>
      <c r="C121" s="443"/>
      <c r="D121" s="443"/>
      <c r="E121" s="444"/>
      <c r="F121" s="445">
        <f>SUM(F120)</f>
        <v>0</v>
      </c>
    </row>
    <row r="122" spans="1:6">
      <c r="A122" s="427" t="s">
        <v>185</v>
      </c>
      <c r="B122" s="510" t="s">
        <v>186</v>
      </c>
      <c r="C122" s="511"/>
      <c r="D122" s="511"/>
      <c r="E122" s="512"/>
      <c r="F122" s="512"/>
    </row>
    <row r="123" ht="56" spans="1:6">
      <c r="A123" s="488"/>
      <c r="B123" s="456" t="s">
        <v>187</v>
      </c>
      <c r="C123" s="513"/>
      <c r="D123" s="514"/>
      <c r="E123" s="515"/>
      <c r="F123" s="516"/>
    </row>
    <row r="124" ht="196" spans="1:6">
      <c r="A124" s="495" t="s">
        <v>188</v>
      </c>
      <c r="B124" s="517" t="s">
        <v>189</v>
      </c>
      <c r="C124" s="437" t="s">
        <v>127</v>
      </c>
      <c r="D124" s="449">
        <v>643</v>
      </c>
      <c r="E124" s="439">
        <v>0</v>
      </c>
      <c r="F124" s="457">
        <f>D124*E124</f>
        <v>0</v>
      </c>
    </row>
    <row r="125" ht="182" spans="1:6">
      <c r="A125" s="495" t="s">
        <v>190</v>
      </c>
      <c r="B125" s="518" t="s">
        <v>191</v>
      </c>
      <c r="C125" s="437" t="s">
        <v>127</v>
      </c>
      <c r="D125" s="449">
        <v>190</v>
      </c>
      <c r="E125" s="439">
        <v>0</v>
      </c>
      <c r="F125" s="457">
        <f>D125*E125</f>
        <v>0</v>
      </c>
    </row>
    <row r="126" spans="1:6">
      <c r="A126" s="443" t="s">
        <v>13</v>
      </c>
      <c r="B126" s="443"/>
      <c r="C126" s="443"/>
      <c r="D126" s="443"/>
      <c r="E126" s="444"/>
      <c r="F126" s="519">
        <f>SUM(F124:F125)</f>
        <v>0</v>
      </c>
    </row>
    <row r="127" spans="1:6">
      <c r="A127" s="476" t="s">
        <v>192</v>
      </c>
      <c r="B127" s="477" t="s">
        <v>193</v>
      </c>
      <c r="C127" s="477"/>
      <c r="D127" s="477"/>
      <c r="E127" s="520"/>
      <c r="F127" s="520"/>
    </row>
    <row r="128" spans="1:6">
      <c r="A128" s="521"/>
      <c r="B128" s="522" t="s">
        <v>194</v>
      </c>
      <c r="C128" s="522"/>
      <c r="D128" s="522"/>
      <c r="E128" s="523"/>
      <c r="F128" s="523"/>
    </row>
    <row r="129" ht="210" spans="1:6">
      <c r="A129" s="435" t="s">
        <v>195</v>
      </c>
      <c r="B129" s="524" t="s">
        <v>196</v>
      </c>
      <c r="C129" s="471"/>
      <c r="D129" s="472"/>
      <c r="E129" s="473"/>
      <c r="F129" s="474"/>
    </row>
    <row r="130" spans="1:6">
      <c r="A130" s="435" t="s">
        <v>197</v>
      </c>
      <c r="B130" s="491" t="s">
        <v>198</v>
      </c>
      <c r="C130" s="437" t="s">
        <v>149</v>
      </c>
      <c r="D130" s="438">
        <v>2</v>
      </c>
      <c r="E130" s="439">
        <v>0</v>
      </c>
      <c r="F130" s="457">
        <f t="shared" ref="F130:F132" si="8">D130*E130</f>
        <v>0</v>
      </c>
    </row>
    <row r="131" spans="1:6">
      <c r="A131" s="435" t="s">
        <v>199</v>
      </c>
      <c r="B131" s="491" t="s">
        <v>200</v>
      </c>
      <c r="C131" s="437" t="s">
        <v>149</v>
      </c>
      <c r="D131" s="438">
        <v>2</v>
      </c>
      <c r="E131" s="439">
        <v>0</v>
      </c>
      <c r="F131" s="457">
        <f t="shared" si="8"/>
        <v>0</v>
      </c>
    </row>
    <row r="132" spans="1:6">
      <c r="A132" s="435" t="s">
        <v>201</v>
      </c>
      <c r="B132" s="491" t="s">
        <v>202</v>
      </c>
      <c r="C132" s="437" t="s">
        <v>149</v>
      </c>
      <c r="D132" s="438">
        <v>16</v>
      </c>
      <c r="E132" s="439">
        <v>0</v>
      </c>
      <c r="F132" s="457">
        <f t="shared" si="8"/>
        <v>0</v>
      </c>
    </row>
    <row r="133" spans="1:6">
      <c r="A133" s="521"/>
      <c r="B133" s="525" t="s">
        <v>203</v>
      </c>
      <c r="C133" s="525"/>
      <c r="D133" s="525"/>
      <c r="E133" s="526"/>
      <c r="F133" s="526"/>
    </row>
    <row r="134" ht="101.45" customHeight="1" spans="1:6">
      <c r="A134" s="435" t="s">
        <v>204</v>
      </c>
      <c r="B134" s="493" t="s">
        <v>205</v>
      </c>
      <c r="C134" s="471"/>
      <c r="D134" s="472"/>
      <c r="E134" s="473"/>
      <c r="F134" s="474"/>
    </row>
    <row r="135" spans="1:6">
      <c r="A135" s="435" t="s">
        <v>206</v>
      </c>
      <c r="B135" s="441" t="s">
        <v>207</v>
      </c>
      <c r="C135" s="437" t="s">
        <v>149</v>
      </c>
      <c r="D135" s="438">
        <v>1</v>
      </c>
      <c r="E135" s="439">
        <v>0</v>
      </c>
      <c r="F135" s="457">
        <f t="shared" ref="F135:F136" si="9">D135*E135</f>
        <v>0</v>
      </c>
    </row>
    <row r="136" spans="1:6">
      <c r="A136" s="435" t="s">
        <v>208</v>
      </c>
      <c r="B136" s="441" t="s">
        <v>209</v>
      </c>
      <c r="C136" s="437" t="s">
        <v>149</v>
      </c>
      <c r="D136" s="438">
        <v>1</v>
      </c>
      <c r="E136" s="439">
        <v>0</v>
      </c>
      <c r="F136" s="457">
        <f t="shared" si="9"/>
        <v>0</v>
      </c>
    </row>
    <row r="137" spans="1:6">
      <c r="A137" s="521"/>
      <c r="B137" s="525" t="s">
        <v>210</v>
      </c>
      <c r="C137" s="525"/>
      <c r="D137" s="525"/>
      <c r="E137" s="526"/>
      <c r="F137" s="526"/>
    </row>
    <row r="138" ht="154" spans="1:6">
      <c r="A138" s="435" t="s">
        <v>211</v>
      </c>
      <c r="B138" s="527" t="s">
        <v>212</v>
      </c>
      <c r="C138" s="528"/>
      <c r="D138" s="529"/>
      <c r="E138" s="530"/>
      <c r="F138" s="531"/>
    </row>
    <row r="139" spans="1:6">
      <c r="A139" s="435" t="s">
        <v>213</v>
      </c>
      <c r="B139" s="532" t="s">
        <v>214</v>
      </c>
      <c r="C139" s="437" t="s">
        <v>149</v>
      </c>
      <c r="D139" s="438">
        <v>2</v>
      </c>
      <c r="E139" s="439">
        <v>0</v>
      </c>
      <c r="F139" s="457">
        <f t="shared" ref="F139:F140" si="10">D139*E139</f>
        <v>0</v>
      </c>
    </row>
    <row r="140" spans="1:6">
      <c r="A140" s="435" t="s">
        <v>215</v>
      </c>
      <c r="B140" s="532" t="s">
        <v>216</v>
      </c>
      <c r="C140" s="437" t="s">
        <v>149</v>
      </c>
      <c r="D140" s="438">
        <v>1</v>
      </c>
      <c r="E140" s="439">
        <v>0</v>
      </c>
      <c r="F140" s="457">
        <f t="shared" si="10"/>
        <v>0</v>
      </c>
    </row>
    <row r="141" spans="1:6">
      <c r="A141" s="521"/>
      <c r="B141" s="525" t="s">
        <v>217</v>
      </c>
      <c r="C141" s="525"/>
      <c r="D141" s="525"/>
      <c r="E141" s="526"/>
      <c r="F141" s="526"/>
    </row>
    <row r="142" ht="210" spans="1:6">
      <c r="A142" s="435" t="s">
        <v>218</v>
      </c>
      <c r="B142" s="527" t="s">
        <v>219</v>
      </c>
      <c r="C142" s="437" t="s">
        <v>149</v>
      </c>
      <c r="D142" s="438">
        <v>1</v>
      </c>
      <c r="E142" s="439">
        <v>0</v>
      </c>
      <c r="F142" s="457">
        <f>D142*E142</f>
        <v>0</v>
      </c>
    </row>
    <row r="143" spans="1:6">
      <c r="A143" s="521"/>
      <c r="B143" s="525" t="s">
        <v>220</v>
      </c>
      <c r="C143" s="525"/>
      <c r="D143" s="525"/>
      <c r="E143" s="526"/>
      <c r="F143" s="526"/>
    </row>
    <row r="144" ht="154" spans="1:6">
      <c r="A144" s="435" t="s">
        <v>221</v>
      </c>
      <c r="B144" s="456" t="s">
        <v>222</v>
      </c>
      <c r="C144" s="437" t="s">
        <v>149</v>
      </c>
      <c r="D144" s="442">
        <v>1</v>
      </c>
      <c r="E144" s="439">
        <v>0</v>
      </c>
      <c r="F144" s="457">
        <f>D144*E144</f>
        <v>0</v>
      </c>
    </row>
    <row r="145" spans="1:6">
      <c r="A145" s="521"/>
      <c r="B145" s="525" t="s">
        <v>223</v>
      </c>
      <c r="C145" s="525"/>
      <c r="D145" s="525"/>
      <c r="E145" s="526"/>
      <c r="F145" s="526"/>
    </row>
    <row r="146" ht="182" spans="1:6">
      <c r="A146" s="435" t="s">
        <v>224</v>
      </c>
      <c r="B146" s="456" t="s">
        <v>225</v>
      </c>
      <c r="C146" s="437" t="s">
        <v>149</v>
      </c>
      <c r="D146" s="442">
        <v>4</v>
      </c>
      <c r="E146" s="439">
        <v>0</v>
      </c>
      <c r="F146" s="457">
        <f>D146*E146</f>
        <v>0</v>
      </c>
    </row>
    <row r="147" spans="1:6">
      <c r="A147" s="521"/>
      <c r="B147" s="525" t="s">
        <v>226</v>
      </c>
      <c r="C147" s="525"/>
      <c r="D147" s="525"/>
      <c r="E147" s="526"/>
      <c r="F147" s="526"/>
    </row>
    <row r="148" ht="140" spans="1:6">
      <c r="A148" s="435" t="s">
        <v>227</v>
      </c>
      <c r="B148" s="441" t="s">
        <v>228</v>
      </c>
      <c r="C148" s="471"/>
      <c r="D148" s="472"/>
      <c r="E148" s="473"/>
      <c r="F148" s="474"/>
    </row>
    <row r="149" spans="1:6">
      <c r="A149" s="435" t="s">
        <v>229</v>
      </c>
      <c r="B149" s="532" t="s">
        <v>230</v>
      </c>
      <c r="C149" s="437" t="s">
        <v>149</v>
      </c>
      <c r="D149" s="438">
        <v>1</v>
      </c>
      <c r="E149" s="439">
        <v>0</v>
      </c>
      <c r="F149" s="457">
        <f>D149*E149</f>
        <v>0</v>
      </c>
    </row>
    <row r="150" spans="1:6">
      <c r="A150" s="443" t="s">
        <v>13</v>
      </c>
      <c r="B150" s="443"/>
      <c r="C150" s="443"/>
      <c r="D150" s="443"/>
      <c r="E150" s="444"/>
      <c r="F150" s="445">
        <f>SUM(F149,F146,F144,F142,F139:F140,F135:F136,F130:F132)</f>
        <v>0</v>
      </c>
    </row>
    <row r="151" spans="1:6">
      <c r="A151" s="427" t="s">
        <v>231</v>
      </c>
      <c r="B151" s="510" t="s">
        <v>232</v>
      </c>
      <c r="C151" s="533"/>
      <c r="D151" s="533"/>
      <c r="E151" s="534"/>
      <c r="F151" s="534"/>
    </row>
    <row r="152" ht="141.6" customHeight="1" spans="1:6">
      <c r="A152" s="495" t="s">
        <v>233</v>
      </c>
      <c r="B152" s="493" t="s">
        <v>234</v>
      </c>
      <c r="C152" s="437" t="s">
        <v>149</v>
      </c>
      <c r="D152" s="449">
        <v>1</v>
      </c>
      <c r="E152" s="439">
        <v>0</v>
      </c>
      <c r="F152" s="457">
        <f>D152*E152</f>
        <v>0</v>
      </c>
    </row>
    <row r="153" ht="70" spans="1:6">
      <c r="A153" s="495" t="s">
        <v>235</v>
      </c>
      <c r="B153" s="456" t="s">
        <v>236</v>
      </c>
      <c r="C153" s="437" t="s">
        <v>9</v>
      </c>
      <c r="D153" s="449">
        <v>2</v>
      </c>
      <c r="E153" s="439">
        <v>0</v>
      </c>
      <c r="F153" s="457">
        <f>D153*E153</f>
        <v>0</v>
      </c>
    </row>
    <row r="154" spans="1:6">
      <c r="A154" s="443" t="s">
        <v>13</v>
      </c>
      <c r="B154" s="443"/>
      <c r="C154" s="443"/>
      <c r="D154" s="443"/>
      <c r="E154" s="444"/>
      <c r="F154" s="445">
        <f>SUM(F152:F153)</f>
        <v>0</v>
      </c>
    </row>
    <row r="155" spans="1:6">
      <c r="A155" s="273"/>
      <c r="B155" s="273"/>
      <c r="C155" s="273"/>
      <c r="D155" s="273"/>
      <c r="E155" s="535"/>
      <c r="F155" s="535"/>
    </row>
    <row r="156" spans="1:6">
      <c r="A156" s="429" t="s">
        <v>237</v>
      </c>
      <c r="B156" s="429"/>
      <c r="C156" s="429"/>
      <c r="D156" s="429"/>
      <c r="E156" s="536"/>
      <c r="F156" s="536"/>
    </row>
    <row r="157" spans="1:6">
      <c r="A157" s="429" t="s">
        <v>238</v>
      </c>
      <c r="B157" s="429"/>
      <c r="C157" s="429"/>
      <c r="D157" s="429"/>
      <c r="E157" s="536"/>
      <c r="F157" s="536"/>
    </row>
    <row r="158" ht="28" spans="1:6">
      <c r="A158" s="537" t="s">
        <v>0</v>
      </c>
      <c r="B158" s="429" t="s">
        <v>239</v>
      </c>
      <c r="C158" s="429"/>
      <c r="D158" s="429"/>
      <c r="E158" s="536"/>
      <c r="F158" s="538" t="s">
        <v>240</v>
      </c>
    </row>
    <row r="159" spans="1:6">
      <c r="A159" s="435">
        <v>1</v>
      </c>
      <c r="B159" s="441" t="s">
        <v>6</v>
      </c>
      <c r="C159" s="441"/>
      <c r="D159" s="441"/>
      <c r="E159" s="539"/>
      <c r="F159" s="459">
        <f>F5</f>
        <v>0</v>
      </c>
    </row>
    <row r="160" spans="1:6">
      <c r="A160" s="435" t="s">
        <v>14</v>
      </c>
      <c r="B160" s="441" t="s">
        <v>15</v>
      </c>
      <c r="C160" s="441"/>
      <c r="D160" s="441"/>
      <c r="E160" s="539"/>
      <c r="F160" s="459">
        <f>F11</f>
        <v>0</v>
      </c>
    </row>
    <row r="161" spans="1:6">
      <c r="A161" s="435" t="s">
        <v>25</v>
      </c>
      <c r="B161" s="441" t="s">
        <v>26</v>
      </c>
      <c r="C161" s="441"/>
      <c r="D161" s="441"/>
      <c r="E161" s="539"/>
      <c r="F161" s="540">
        <f>F43</f>
        <v>0</v>
      </c>
    </row>
    <row r="162" spans="1:6">
      <c r="A162" s="435" t="s">
        <v>65</v>
      </c>
      <c r="B162" s="441" t="s">
        <v>66</v>
      </c>
      <c r="C162" s="441"/>
      <c r="D162" s="441"/>
      <c r="E162" s="539"/>
      <c r="F162" s="459">
        <f>F49</f>
        <v>0</v>
      </c>
    </row>
    <row r="163" spans="1:6">
      <c r="A163" s="435" t="s">
        <v>76</v>
      </c>
      <c r="B163" s="441" t="s">
        <v>77</v>
      </c>
      <c r="C163" s="441"/>
      <c r="D163" s="441"/>
      <c r="E163" s="539"/>
      <c r="F163" s="459">
        <f>F63</f>
        <v>0</v>
      </c>
    </row>
    <row r="164" spans="1:6">
      <c r="A164" s="435" t="s">
        <v>98</v>
      </c>
      <c r="B164" s="441" t="s">
        <v>99</v>
      </c>
      <c r="C164" s="441"/>
      <c r="D164" s="441"/>
      <c r="E164" s="539"/>
      <c r="F164" s="459">
        <f>F67</f>
        <v>0</v>
      </c>
    </row>
    <row r="165" spans="1:6">
      <c r="A165" s="435" t="s">
        <v>102</v>
      </c>
      <c r="B165" s="441" t="s">
        <v>103</v>
      </c>
      <c r="C165" s="441"/>
      <c r="D165" s="441"/>
      <c r="E165" s="539"/>
      <c r="F165" s="459">
        <f>F72</f>
        <v>0</v>
      </c>
    </row>
    <row r="166" spans="1:6">
      <c r="A166" s="435" t="s">
        <v>108</v>
      </c>
      <c r="B166" s="441" t="s">
        <v>109</v>
      </c>
      <c r="C166" s="441"/>
      <c r="D166" s="441"/>
      <c r="E166" s="539"/>
      <c r="F166" s="459">
        <f>F77</f>
        <v>0</v>
      </c>
    </row>
    <row r="167" spans="1:6">
      <c r="A167" s="435" t="s">
        <v>114</v>
      </c>
      <c r="B167" s="441" t="s">
        <v>115</v>
      </c>
      <c r="C167" s="441"/>
      <c r="D167" s="441"/>
      <c r="E167" s="539"/>
      <c r="F167" s="459">
        <f>F83</f>
        <v>0</v>
      </c>
    </row>
    <row r="168" spans="1:6">
      <c r="A168" s="435" t="s">
        <v>122</v>
      </c>
      <c r="B168" s="441" t="s">
        <v>123</v>
      </c>
      <c r="C168" s="441"/>
      <c r="D168" s="441"/>
      <c r="E168" s="539"/>
      <c r="F168" s="459">
        <f>F91</f>
        <v>0</v>
      </c>
    </row>
    <row r="169" spans="1:6">
      <c r="A169" s="435" t="s">
        <v>134</v>
      </c>
      <c r="B169" s="441" t="s">
        <v>135</v>
      </c>
      <c r="C169" s="441"/>
      <c r="D169" s="441"/>
      <c r="E169" s="539"/>
      <c r="F169" s="459">
        <f>F95</f>
        <v>0</v>
      </c>
    </row>
    <row r="170" spans="1:6">
      <c r="A170" s="435" t="s">
        <v>140</v>
      </c>
      <c r="B170" s="441" t="s">
        <v>141</v>
      </c>
      <c r="C170" s="441"/>
      <c r="D170" s="441"/>
      <c r="E170" s="539"/>
      <c r="F170" s="459">
        <f>F114</f>
        <v>0</v>
      </c>
    </row>
    <row r="171" spans="1:6">
      <c r="A171" s="435" t="s">
        <v>177</v>
      </c>
      <c r="B171" s="441" t="s">
        <v>178</v>
      </c>
      <c r="C171" s="441"/>
      <c r="D171" s="441"/>
      <c r="E171" s="539"/>
      <c r="F171" s="459">
        <f>F118</f>
        <v>0</v>
      </c>
    </row>
    <row r="172" spans="1:6">
      <c r="A172" s="435" t="s">
        <v>181</v>
      </c>
      <c r="B172" s="441" t="s">
        <v>182</v>
      </c>
      <c r="C172" s="441"/>
      <c r="D172" s="441"/>
      <c r="E172" s="539"/>
      <c r="F172" s="459">
        <f>F121</f>
        <v>0</v>
      </c>
    </row>
    <row r="173" spans="1:6">
      <c r="A173" s="435" t="s">
        <v>185</v>
      </c>
      <c r="B173" s="441" t="s">
        <v>186</v>
      </c>
      <c r="C173" s="441"/>
      <c r="D173" s="441"/>
      <c r="E173" s="539"/>
      <c r="F173" s="459">
        <f>F126</f>
        <v>0</v>
      </c>
    </row>
    <row r="174" spans="1:6">
      <c r="A174" s="435" t="s">
        <v>192</v>
      </c>
      <c r="B174" s="441" t="s">
        <v>193</v>
      </c>
      <c r="C174" s="441"/>
      <c r="D174" s="441"/>
      <c r="E174" s="539"/>
      <c r="F174" s="459">
        <f>F150</f>
        <v>0</v>
      </c>
    </row>
    <row r="175" spans="1:6">
      <c r="A175" s="435" t="s">
        <v>231</v>
      </c>
      <c r="B175" s="441" t="s">
        <v>232</v>
      </c>
      <c r="C175" s="441"/>
      <c r="D175" s="441"/>
      <c r="E175" s="539"/>
      <c r="F175" s="459">
        <f>F154</f>
        <v>0</v>
      </c>
    </row>
    <row r="176" spans="1:6">
      <c r="A176" s="541" t="s">
        <v>241</v>
      </c>
      <c r="B176" s="542"/>
      <c r="C176" s="542"/>
      <c r="D176" s="542"/>
      <c r="E176" s="543"/>
      <c r="F176" s="544">
        <f>SUM(F159:F175)</f>
        <v>0</v>
      </c>
    </row>
    <row r="177" spans="1:6">
      <c r="A177" s="541" t="s">
        <v>242</v>
      </c>
      <c r="B177" s="542"/>
      <c r="C177" s="542"/>
      <c r="D177" s="542"/>
      <c r="E177" s="543"/>
      <c r="F177" s="544">
        <f>SUM(F176*0.18)</f>
        <v>0</v>
      </c>
    </row>
    <row r="178" spans="1:6">
      <c r="A178" s="541" t="s">
        <v>243</v>
      </c>
      <c r="B178" s="542"/>
      <c r="C178" s="542"/>
      <c r="D178" s="542"/>
      <c r="E178" s="543"/>
      <c r="F178" s="544">
        <f>F176+F177</f>
        <v>0</v>
      </c>
    </row>
    <row r="179" ht="14.5" spans="1:6">
      <c r="A179" s="545"/>
      <c r="B179" s="546"/>
      <c r="C179" s="547"/>
      <c r="D179" s="548"/>
      <c r="E179" s="549"/>
      <c r="F179" s="550"/>
    </row>
    <row r="180" ht="14.5" spans="1:6">
      <c r="A180" s="545"/>
      <c r="B180" s="546"/>
      <c r="C180" s="547"/>
      <c r="D180" s="548"/>
      <c r="E180" s="549"/>
      <c r="F180" s="550"/>
    </row>
    <row r="181" ht="14.5" spans="1:6">
      <c r="A181" s="545"/>
      <c r="B181" s="546"/>
      <c r="C181" s="547"/>
      <c r="D181" s="548"/>
      <c r="E181" s="549"/>
      <c r="F181" s="550"/>
    </row>
    <row r="182" ht="14.5" spans="1:6">
      <c r="A182" s="545"/>
      <c r="B182" s="546"/>
      <c r="C182" s="551" t="s">
        <v>244</v>
      </c>
      <c r="D182" s="551"/>
      <c r="E182" s="552"/>
      <c r="F182" s="552"/>
    </row>
    <row r="183" ht="14.5" spans="1:6">
      <c r="A183" s="545"/>
      <c r="B183" s="546"/>
      <c r="C183" s="551" t="s">
        <v>245</v>
      </c>
      <c r="D183" s="551"/>
      <c r="E183" s="552"/>
      <c r="F183" s="552"/>
    </row>
    <row r="184" ht="14.5" spans="1:6">
      <c r="A184" s="545"/>
      <c r="B184" s="546"/>
      <c r="C184" s="553"/>
      <c r="D184" s="553"/>
      <c r="E184" s="554"/>
      <c r="F184" s="550"/>
    </row>
    <row r="185" ht="14.5" spans="1:6">
      <c r="A185" s="545"/>
      <c r="B185" s="546"/>
      <c r="C185" s="551" t="s">
        <v>246</v>
      </c>
      <c r="D185" s="551"/>
      <c r="E185" s="552"/>
      <c r="F185" s="552"/>
    </row>
    <row r="186" ht="14.5" spans="1:6">
      <c r="A186" s="545"/>
      <c r="B186" s="546"/>
      <c r="C186" s="547"/>
      <c r="D186" s="548"/>
      <c r="E186" s="549"/>
      <c r="F186" s="550"/>
    </row>
    <row r="187" ht="14.5" spans="1:6">
      <c r="A187" s="545"/>
      <c r="B187" s="546"/>
      <c r="C187" s="547"/>
      <c r="D187" s="548"/>
      <c r="E187" s="549"/>
      <c r="F187" s="550"/>
    </row>
    <row r="188" ht="14.5" spans="1:6">
      <c r="A188" s="545"/>
      <c r="B188" s="546"/>
      <c r="C188" s="547"/>
      <c r="D188" s="548"/>
      <c r="E188" s="549"/>
      <c r="F188" s="550"/>
    </row>
  </sheetData>
  <sheetProtection algorithmName="SHA-512" hashValue="9WYQVfQCV0uSn9HY/cQvXoDFmGNKhUynmI1i2aHXrqd+Rojl324K0an2w1NACrY7ebt6FOin2YW8v10/tmPnMQ==" saltValue="KJawunIaZAUTV0pb6X29Mg==" spinCount="100000" sheet="1" objects="1"/>
  <mergeCells count="94">
    <mergeCell ref="B2:F2"/>
    <mergeCell ref="A5:E5"/>
    <mergeCell ref="B6:F6"/>
    <mergeCell ref="A11:E11"/>
    <mergeCell ref="B12:F12"/>
    <mergeCell ref="B13:F13"/>
    <mergeCell ref="B14:F14"/>
    <mergeCell ref="A43:E43"/>
    <mergeCell ref="B44:F44"/>
    <mergeCell ref="C45:F45"/>
    <mergeCell ref="A49:E49"/>
    <mergeCell ref="B50:F50"/>
    <mergeCell ref="B51:F51"/>
    <mergeCell ref="C55:F55"/>
    <mergeCell ref="C59:F59"/>
    <mergeCell ref="A63:E63"/>
    <mergeCell ref="B64:F64"/>
    <mergeCell ref="B65:F65"/>
    <mergeCell ref="A67:E67"/>
    <mergeCell ref="B68:F68"/>
    <mergeCell ref="B69:F69"/>
    <mergeCell ref="A72:E72"/>
    <mergeCell ref="B73:F73"/>
    <mergeCell ref="B74:F74"/>
    <mergeCell ref="A77:E77"/>
    <mergeCell ref="B78:F78"/>
    <mergeCell ref="B79:F79"/>
    <mergeCell ref="B80:F80"/>
    <mergeCell ref="A83:E83"/>
    <mergeCell ref="B84:F84"/>
    <mergeCell ref="B85:F85"/>
    <mergeCell ref="B86:F86"/>
    <mergeCell ref="A91:E91"/>
    <mergeCell ref="B92:F92"/>
    <mergeCell ref="A95:E95"/>
    <mergeCell ref="B96:F96"/>
    <mergeCell ref="B101:F101"/>
    <mergeCell ref="C102:F102"/>
    <mergeCell ref="B103:F103"/>
    <mergeCell ref="B107:F107"/>
    <mergeCell ref="B111:F111"/>
    <mergeCell ref="A114:E114"/>
    <mergeCell ref="B115:F115"/>
    <mergeCell ref="A118:E118"/>
    <mergeCell ref="B119:F119"/>
    <mergeCell ref="A121:E121"/>
    <mergeCell ref="B122:F122"/>
    <mergeCell ref="C123:F123"/>
    <mergeCell ref="A126:E126"/>
    <mergeCell ref="B127:F127"/>
    <mergeCell ref="B128:F128"/>
    <mergeCell ref="C129:F129"/>
    <mergeCell ref="B133:F133"/>
    <mergeCell ref="C134:F134"/>
    <mergeCell ref="B137:F137"/>
    <mergeCell ref="C138:F138"/>
    <mergeCell ref="B141:F141"/>
    <mergeCell ref="B143:F143"/>
    <mergeCell ref="B145:F145"/>
    <mergeCell ref="B147:F147"/>
    <mergeCell ref="C148:F148"/>
    <mergeCell ref="A150:E150"/>
    <mergeCell ref="B151:F151"/>
    <mergeCell ref="A154:E154"/>
    <mergeCell ref="A155:F155"/>
    <mergeCell ref="A156:F156"/>
    <mergeCell ref="A157:F157"/>
    <mergeCell ref="B158:E158"/>
    <mergeCell ref="B159:E159"/>
    <mergeCell ref="B160:E160"/>
    <mergeCell ref="B161:E161"/>
    <mergeCell ref="B162:E162"/>
    <mergeCell ref="B163:E163"/>
    <mergeCell ref="B164:E164"/>
    <mergeCell ref="B165:E165"/>
    <mergeCell ref="B166:E166"/>
    <mergeCell ref="B167:E167"/>
    <mergeCell ref="B168:E168"/>
    <mergeCell ref="B169:E169"/>
    <mergeCell ref="B170:E170"/>
    <mergeCell ref="B171:E171"/>
    <mergeCell ref="B172:E172"/>
    <mergeCell ref="B173:E173"/>
    <mergeCell ref="B174:E174"/>
    <mergeCell ref="B175:E175"/>
    <mergeCell ref="A176:E176"/>
    <mergeCell ref="A177:E177"/>
    <mergeCell ref="A178:E178"/>
    <mergeCell ref="C182:F182"/>
    <mergeCell ref="C183:F183"/>
    <mergeCell ref="C185:F185"/>
    <mergeCell ref="A17:A23"/>
    <mergeCell ref="A28:A31"/>
    <mergeCell ref="A33:A41"/>
  </mergeCells>
  <pageMargins left="0.7" right="0.7" top="0.75" bottom="0.75" header="0.3" footer="0.3"/>
  <pageSetup paperSize="9" scale="96" orientation="portrait" horizontalDpi="1200" verticalDpi="1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DDEBF7"/>
  </sheetPr>
  <dimension ref="A1:F120"/>
  <sheetViews>
    <sheetView view="pageBreakPreview" zoomScaleNormal="100" workbookViewId="0">
      <selection activeCell="A1" sqref="A$1:D$1048576"/>
    </sheetView>
  </sheetViews>
  <sheetFormatPr defaultColWidth="9" defaultRowHeight="14" outlineLevelCol="5"/>
  <cols>
    <col min="1" max="1" width="7.625" style="47" customWidth="1"/>
    <col min="2" max="2" width="59.375" style="47" customWidth="1"/>
    <col min="3" max="3" width="8.875" style="47" customWidth="1"/>
    <col min="4" max="4" width="12" style="47" customWidth="1"/>
    <col min="5" max="5" width="11.875" style="48" customWidth="1"/>
    <col min="6" max="6" width="20.875" style="48" customWidth="1"/>
    <col min="7" max="16384" width="9" style="48"/>
  </cols>
  <sheetData>
    <row r="1" ht="28" spans="1:6">
      <c r="A1" s="279" t="s">
        <v>247</v>
      </c>
      <c r="B1" s="279" t="s">
        <v>248</v>
      </c>
      <c r="C1" s="279" t="s">
        <v>249</v>
      </c>
      <c r="D1" s="279" t="s">
        <v>250</v>
      </c>
      <c r="E1" s="280" t="s">
        <v>251</v>
      </c>
      <c r="F1" s="280" t="s">
        <v>252</v>
      </c>
    </row>
    <row r="2" ht="64.9" customHeight="1" spans="1:6">
      <c r="A2" s="281"/>
      <c r="B2" s="282" t="s">
        <v>253</v>
      </c>
      <c r="C2" s="283"/>
      <c r="D2" s="283"/>
      <c r="E2" s="284"/>
      <c r="F2" s="285"/>
    </row>
    <row r="3" ht="15.5" spans="1:6">
      <c r="A3" s="286"/>
      <c r="B3" s="287" t="s">
        <v>254</v>
      </c>
      <c r="C3" s="288"/>
      <c r="D3" s="288"/>
      <c r="E3" s="289"/>
      <c r="F3" s="290"/>
    </row>
    <row r="4" ht="15.5" spans="1:6">
      <c r="A4" s="291">
        <v>1</v>
      </c>
      <c r="B4" s="288" t="s">
        <v>255</v>
      </c>
      <c r="C4" s="288"/>
      <c r="D4" s="288"/>
      <c r="E4" s="289"/>
      <c r="F4" s="290"/>
    </row>
    <row r="5" ht="75" spans="1:6">
      <c r="A5" s="292"/>
      <c r="B5" s="293" t="s">
        <v>256</v>
      </c>
      <c r="C5" s="294"/>
      <c r="D5" s="294"/>
      <c r="E5" s="295"/>
      <c r="F5" s="296"/>
    </row>
    <row r="6" ht="202.15" customHeight="1" spans="1:6">
      <c r="A6" s="292">
        <v>1.1</v>
      </c>
      <c r="B6" s="297" t="s">
        <v>257</v>
      </c>
      <c r="C6" s="298" t="s">
        <v>149</v>
      </c>
      <c r="D6" s="299">
        <v>1</v>
      </c>
      <c r="E6" s="300">
        <v>0</v>
      </c>
      <c r="F6" s="301">
        <f>E6*D6</f>
        <v>0</v>
      </c>
    </row>
    <row r="7" ht="162.5" spans="1:6">
      <c r="A7" s="292">
        <v>1.2</v>
      </c>
      <c r="B7" s="302" t="s">
        <v>258</v>
      </c>
      <c r="C7" s="303" t="s">
        <v>149</v>
      </c>
      <c r="D7" s="304">
        <v>1</v>
      </c>
      <c r="E7" s="300">
        <v>0</v>
      </c>
      <c r="F7" s="305">
        <f t="shared" ref="F7:F11" si="0">E7*D7</f>
        <v>0</v>
      </c>
    </row>
    <row r="8" spans="1:6">
      <c r="A8" s="292">
        <v>1.3</v>
      </c>
      <c r="B8" s="302" t="s">
        <v>259</v>
      </c>
      <c r="C8" s="306" t="s">
        <v>149</v>
      </c>
      <c r="D8" s="307">
        <v>2</v>
      </c>
      <c r="E8" s="300">
        <v>0</v>
      </c>
      <c r="F8" s="305">
        <f t="shared" si="0"/>
        <v>0</v>
      </c>
    </row>
    <row r="9" ht="37.5" spans="1:6">
      <c r="A9" s="292">
        <v>1.5</v>
      </c>
      <c r="B9" s="302" t="s">
        <v>260</v>
      </c>
      <c r="C9" s="308" t="s">
        <v>144</v>
      </c>
      <c r="D9" s="307">
        <v>30</v>
      </c>
      <c r="E9" s="300">
        <v>0</v>
      </c>
      <c r="F9" s="305">
        <f t="shared" si="0"/>
        <v>0</v>
      </c>
    </row>
    <row r="10" ht="51" spans="1:6">
      <c r="A10" s="292">
        <v>1.6</v>
      </c>
      <c r="B10" s="309" t="s">
        <v>261</v>
      </c>
      <c r="C10" s="308" t="s">
        <v>144</v>
      </c>
      <c r="D10" s="310">
        <v>30</v>
      </c>
      <c r="E10" s="300">
        <v>0</v>
      </c>
      <c r="F10" s="305">
        <f t="shared" si="0"/>
        <v>0</v>
      </c>
    </row>
    <row r="11" ht="51" spans="1:6">
      <c r="A11" s="292">
        <v>1.7</v>
      </c>
      <c r="B11" s="309" t="s">
        <v>262</v>
      </c>
      <c r="C11" s="308" t="s">
        <v>144</v>
      </c>
      <c r="D11" s="310">
        <v>30</v>
      </c>
      <c r="E11" s="300">
        <v>0</v>
      </c>
      <c r="F11" s="305">
        <f t="shared" si="0"/>
        <v>0</v>
      </c>
    </row>
    <row r="12" ht="15.5" spans="1:6">
      <c r="A12" s="291"/>
      <c r="B12" s="311" t="s">
        <v>263</v>
      </c>
      <c r="C12" s="312"/>
      <c r="D12" s="312"/>
      <c r="E12" s="313"/>
      <c r="F12" s="290">
        <f>SUM(F6:F11)</f>
        <v>0</v>
      </c>
    </row>
    <row r="13" ht="15.5" spans="1:6">
      <c r="A13" s="291">
        <v>2</v>
      </c>
      <c r="B13" s="288" t="s">
        <v>264</v>
      </c>
      <c r="C13" s="288"/>
      <c r="D13" s="288"/>
      <c r="E13" s="289"/>
      <c r="F13" s="290"/>
    </row>
    <row r="14" ht="125" spans="1:6">
      <c r="A14" s="314">
        <v>2.1</v>
      </c>
      <c r="B14" s="297" t="s">
        <v>265</v>
      </c>
      <c r="C14" s="308" t="s">
        <v>144</v>
      </c>
      <c r="D14" s="315">
        <f>SUM(D15:D24)*10</f>
        <v>670</v>
      </c>
      <c r="E14" s="300">
        <v>0</v>
      </c>
      <c r="F14" s="316">
        <f t="shared" ref="F14:F27" si="1">E14*D14</f>
        <v>0</v>
      </c>
    </row>
    <row r="15" ht="25" spans="1:6">
      <c r="A15" s="317">
        <v>2.2</v>
      </c>
      <c r="B15" s="318" t="s">
        <v>266</v>
      </c>
      <c r="C15" s="307" t="s">
        <v>149</v>
      </c>
      <c r="D15" s="310">
        <v>22</v>
      </c>
      <c r="E15" s="300">
        <v>0</v>
      </c>
      <c r="F15" s="316">
        <f t="shared" si="1"/>
        <v>0</v>
      </c>
    </row>
    <row r="16" ht="25" spans="1:6">
      <c r="A16" s="317">
        <v>2.3</v>
      </c>
      <c r="B16" s="318" t="s">
        <v>267</v>
      </c>
      <c r="C16" s="307" t="s">
        <v>149</v>
      </c>
      <c r="D16" s="310">
        <v>9</v>
      </c>
      <c r="E16" s="300">
        <v>0</v>
      </c>
      <c r="F16" s="316">
        <f t="shared" si="1"/>
        <v>0</v>
      </c>
    </row>
    <row r="17" ht="37.5" spans="1:6">
      <c r="A17" s="314">
        <v>2.4</v>
      </c>
      <c r="B17" s="318" t="s">
        <v>268</v>
      </c>
      <c r="C17" s="307" t="s">
        <v>149</v>
      </c>
      <c r="D17" s="310">
        <v>1</v>
      </c>
      <c r="E17" s="300">
        <v>0</v>
      </c>
      <c r="F17" s="316">
        <f t="shared" si="1"/>
        <v>0</v>
      </c>
    </row>
    <row r="18" ht="37.5" spans="1:6">
      <c r="A18" s="314">
        <v>2.5</v>
      </c>
      <c r="B18" s="318" t="s">
        <v>269</v>
      </c>
      <c r="C18" s="307" t="s">
        <v>149</v>
      </c>
      <c r="D18" s="310">
        <v>16</v>
      </c>
      <c r="E18" s="300">
        <v>0</v>
      </c>
      <c r="F18" s="316">
        <f t="shared" si="1"/>
        <v>0</v>
      </c>
    </row>
    <row r="19" ht="25" spans="1:6">
      <c r="A19" s="314">
        <v>2.8</v>
      </c>
      <c r="B19" s="319" t="s">
        <v>270</v>
      </c>
      <c r="C19" s="307" t="s">
        <v>149</v>
      </c>
      <c r="D19" s="310">
        <v>1</v>
      </c>
      <c r="E19" s="300">
        <v>0</v>
      </c>
      <c r="F19" s="316">
        <f t="shared" si="1"/>
        <v>0</v>
      </c>
    </row>
    <row r="20" ht="25" spans="1:6">
      <c r="A20" s="320">
        <v>2.1</v>
      </c>
      <c r="B20" s="318" t="s">
        <v>271</v>
      </c>
      <c r="C20" s="307" t="s">
        <v>149</v>
      </c>
      <c r="D20" s="310">
        <v>5</v>
      </c>
      <c r="E20" s="300">
        <v>0</v>
      </c>
      <c r="F20" s="316">
        <f t="shared" si="1"/>
        <v>0</v>
      </c>
    </row>
    <row r="21" ht="37.5" spans="1:6">
      <c r="A21" s="321">
        <v>2.11</v>
      </c>
      <c r="B21" s="297" t="s">
        <v>272</v>
      </c>
      <c r="C21" s="307" t="s">
        <v>149</v>
      </c>
      <c r="D21" s="315">
        <v>8</v>
      </c>
      <c r="E21" s="300">
        <v>0</v>
      </c>
      <c r="F21" s="316">
        <f t="shared" si="1"/>
        <v>0</v>
      </c>
    </row>
    <row r="22" ht="37.5" spans="1:6">
      <c r="A22" s="321">
        <v>2.12</v>
      </c>
      <c r="B22" s="297" t="s">
        <v>273</v>
      </c>
      <c r="C22" s="307" t="s">
        <v>149</v>
      </c>
      <c r="D22" s="315">
        <v>1</v>
      </c>
      <c r="E22" s="300">
        <v>0</v>
      </c>
      <c r="F22" s="316">
        <f t="shared" si="1"/>
        <v>0</v>
      </c>
    </row>
    <row r="23" ht="62.5" spans="1:6">
      <c r="A23" s="320">
        <v>2.13</v>
      </c>
      <c r="B23" s="297" t="s">
        <v>274</v>
      </c>
      <c r="C23" s="307" t="s">
        <v>149</v>
      </c>
      <c r="D23" s="315">
        <v>2</v>
      </c>
      <c r="E23" s="300">
        <v>0</v>
      </c>
      <c r="F23" s="316">
        <f t="shared" si="1"/>
        <v>0</v>
      </c>
    </row>
    <row r="24" ht="62.5" spans="1:6">
      <c r="A24" s="321">
        <v>2.14</v>
      </c>
      <c r="B24" s="297" t="s">
        <v>275</v>
      </c>
      <c r="C24" s="307" t="s">
        <v>149</v>
      </c>
      <c r="D24" s="315">
        <v>2</v>
      </c>
      <c r="E24" s="300">
        <v>0</v>
      </c>
      <c r="F24" s="316">
        <f t="shared" si="1"/>
        <v>0</v>
      </c>
    </row>
    <row r="25" ht="75" spans="1:6">
      <c r="A25" s="322">
        <v>2.15</v>
      </c>
      <c r="B25" s="297" t="s">
        <v>276</v>
      </c>
      <c r="C25" s="323" t="s">
        <v>9</v>
      </c>
      <c r="D25" s="315">
        <v>1</v>
      </c>
      <c r="E25" s="300">
        <v>0</v>
      </c>
      <c r="F25" s="324">
        <f t="shared" si="1"/>
        <v>0</v>
      </c>
    </row>
    <row r="26" ht="25" spans="1:6">
      <c r="A26" s="321">
        <v>2.16</v>
      </c>
      <c r="B26" s="297" t="s">
        <v>277</v>
      </c>
      <c r="C26" s="323" t="s">
        <v>9</v>
      </c>
      <c r="D26" s="315">
        <v>1</v>
      </c>
      <c r="E26" s="300">
        <v>0</v>
      </c>
      <c r="F26" s="316">
        <f t="shared" si="1"/>
        <v>0</v>
      </c>
    </row>
    <row r="27" ht="50" spans="1:6">
      <c r="A27" s="320">
        <v>2.17</v>
      </c>
      <c r="B27" s="297" t="s">
        <v>278</v>
      </c>
      <c r="C27" s="323" t="s">
        <v>9</v>
      </c>
      <c r="D27" s="315">
        <v>1</v>
      </c>
      <c r="E27" s="300">
        <v>0</v>
      </c>
      <c r="F27" s="316">
        <f t="shared" si="1"/>
        <v>0</v>
      </c>
    </row>
    <row r="28" ht="15.5" spans="1:6">
      <c r="A28" s="291"/>
      <c r="B28" s="311" t="s">
        <v>263</v>
      </c>
      <c r="C28" s="312"/>
      <c r="D28" s="312"/>
      <c r="E28" s="313"/>
      <c r="F28" s="290">
        <f>SUM(F14:F27)</f>
        <v>0</v>
      </c>
    </row>
    <row r="29" ht="31" spans="1:6">
      <c r="A29" s="291">
        <v>3</v>
      </c>
      <c r="B29" s="287" t="s">
        <v>279</v>
      </c>
      <c r="C29" s="288"/>
      <c r="D29" s="288"/>
      <c r="E29" s="289"/>
      <c r="F29" s="290"/>
    </row>
    <row r="30" ht="62.5" spans="1:6">
      <c r="A30" s="325">
        <v>3.1</v>
      </c>
      <c r="B30" s="318" t="s">
        <v>280</v>
      </c>
      <c r="C30" s="308" t="s">
        <v>281</v>
      </c>
      <c r="D30" s="307">
        <f>SUM(D33:D38)*14</f>
        <v>350</v>
      </c>
      <c r="E30" s="300">
        <v>0</v>
      </c>
      <c r="F30" s="326">
        <f t="shared" ref="F30:F41" si="2">E30*D30</f>
        <v>0</v>
      </c>
    </row>
    <row r="31" ht="75" spans="1:6">
      <c r="A31" s="325">
        <v>3.2</v>
      </c>
      <c r="B31" s="327" t="s">
        <v>282</v>
      </c>
      <c r="C31" s="308" t="s">
        <v>281</v>
      </c>
      <c r="D31" s="307">
        <v>50</v>
      </c>
      <c r="E31" s="300">
        <v>0</v>
      </c>
      <c r="F31" s="326">
        <f t="shared" si="2"/>
        <v>0</v>
      </c>
    </row>
    <row r="32" ht="100" spans="1:6">
      <c r="A32" s="325">
        <v>3.3</v>
      </c>
      <c r="B32" s="318" t="s">
        <v>283</v>
      </c>
      <c r="C32" s="308" t="s">
        <v>281</v>
      </c>
      <c r="D32" s="307">
        <v>30</v>
      </c>
      <c r="E32" s="300">
        <v>0</v>
      </c>
      <c r="F32" s="326">
        <f t="shared" si="2"/>
        <v>0</v>
      </c>
    </row>
    <row r="33" ht="25" spans="1:6">
      <c r="A33" s="325">
        <v>3.4</v>
      </c>
      <c r="B33" s="318" t="s">
        <v>284</v>
      </c>
      <c r="C33" s="307" t="s">
        <v>149</v>
      </c>
      <c r="D33" s="310">
        <v>5</v>
      </c>
      <c r="E33" s="300">
        <v>0</v>
      </c>
      <c r="F33" s="326">
        <f t="shared" si="2"/>
        <v>0</v>
      </c>
    </row>
    <row r="34" ht="25" spans="1:6">
      <c r="A34" s="325">
        <v>3.5</v>
      </c>
      <c r="B34" s="318" t="s">
        <v>285</v>
      </c>
      <c r="C34" s="307" t="s">
        <v>149</v>
      </c>
      <c r="D34" s="310">
        <v>4</v>
      </c>
      <c r="E34" s="300">
        <v>0</v>
      </c>
      <c r="F34" s="326">
        <f t="shared" si="2"/>
        <v>0</v>
      </c>
    </row>
    <row r="35" ht="25" spans="1:6">
      <c r="A35" s="325">
        <v>3.6</v>
      </c>
      <c r="B35" s="318" t="s">
        <v>286</v>
      </c>
      <c r="C35" s="307" t="s">
        <v>149</v>
      </c>
      <c r="D35" s="310">
        <v>12</v>
      </c>
      <c r="E35" s="300">
        <v>0</v>
      </c>
      <c r="F35" s="326">
        <f t="shared" si="2"/>
        <v>0</v>
      </c>
    </row>
    <row r="36" ht="25" spans="1:6">
      <c r="A36" s="325">
        <v>3.6</v>
      </c>
      <c r="B36" s="318" t="s">
        <v>287</v>
      </c>
      <c r="C36" s="307" t="s">
        <v>149</v>
      </c>
      <c r="D36" s="310">
        <v>2</v>
      </c>
      <c r="E36" s="300">
        <v>0</v>
      </c>
      <c r="F36" s="326">
        <f t="shared" si="2"/>
        <v>0</v>
      </c>
    </row>
    <row r="37" ht="62.5" spans="1:6">
      <c r="A37" s="325">
        <v>3.7</v>
      </c>
      <c r="B37" s="302" t="s">
        <v>288</v>
      </c>
      <c r="C37" s="307" t="s">
        <v>149</v>
      </c>
      <c r="D37" s="310">
        <v>1</v>
      </c>
      <c r="E37" s="300">
        <v>0</v>
      </c>
      <c r="F37" s="326">
        <f t="shared" si="2"/>
        <v>0</v>
      </c>
    </row>
    <row r="38" ht="62.5" spans="1:6">
      <c r="A38" s="325">
        <v>3.7</v>
      </c>
      <c r="B38" s="302" t="s">
        <v>289</v>
      </c>
      <c r="C38" s="307" t="s">
        <v>149</v>
      </c>
      <c r="D38" s="310">
        <v>1</v>
      </c>
      <c r="E38" s="300">
        <v>0</v>
      </c>
      <c r="F38" s="326">
        <f t="shared" si="2"/>
        <v>0</v>
      </c>
    </row>
    <row r="39" ht="50" spans="1:6">
      <c r="A39" s="328">
        <v>3.8</v>
      </c>
      <c r="B39" s="318" t="s">
        <v>290</v>
      </c>
      <c r="C39" s="307" t="s">
        <v>149</v>
      </c>
      <c r="D39" s="310">
        <v>2</v>
      </c>
      <c r="E39" s="300">
        <v>0</v>
      </c>
      <c r="F39" s="326">
        <f t="shared" si="2"/>
        <v>0</v>
      </c>
    </row>
    <row r="40" ht="37.5" spans="1:6">
      <c r="A40" s="328">
        <v>3.9</v>
      </c>
      <c r="B40" s="318" t="s">
        <v>291</v>
      </c>
      <c r="C40" s="307" t="s">
        <v>144</v>
      </c>
      <c r="D40" s="310">
        <v>5</v>
      </c>
      <c r="E40" s="300">
        <v>0</v>
      </c>
      <c r="F40" s="326">
        <f t="shared" si="2"/>
        <v>0</v>
      </c>
    </row>
    <row r="41" ht="37.5" spans="1:6">
      <c r="A41" s="329">
        <v>3.1</v>
      </c>
      <c r="B41" s="318" t="s">
        <v>292</v>
      </c>
      <c r="C41" s="307" t="s">
        <v>9</v>
      </c>
      <c r="D41" s="310">
        <v>1</v>
      </c>
      <c r="E41" s="300">
        <v>0</v>
      </c>
      <c r="F41" s="326">
        <f t="shared" si="2"/>
        <v>0</v>
      </c>
    </row>
    <row r="42" ht="15.5" spans="1:6">
      <c r="A42" s="291"/>
      <c r="B42" s="311" t="s">
        <v>263</v>
      </c>
      <c r="C42" s="312"/>
      <c r="D42" s="312"/>
      <c r="E42" s="313"/>
      <c r="F42" s="290">
        <f>SUM(F30:F41)</f>
        <v>0</v>
      </c>
    </row>
    <row r="43" ht="15.5" spans="1:6">
      <c r="A43" s="291">
        <v>4</v>
      </c>
      <c r="B43" s="288" t="s">
        <v>293</v>
      </c>
      <c r="C43" s="288"/>
      <c r="D43" s="288"/>
      <c r="E43" s="289"/>
      <c r="F43" s="290"/>
    </row>
    <row r="44" ht="112.5" spans="1:6">
      <c r="A44" s="330">
        <v>4.1</v>
      </c>
      <c r="B44" s="318" t="s">
        <v>294</v>
      </c>
      <c r="C44" s="307" t="s">
        <v>144</v>
      </c>
      <c r="D44" s="331">
        <v>100</v>
      </c>
      <c r="E44" s="300">
        <v>0</v>
      </c>
      <c r="F44" s="326">
        <f>E44*D44</f>
        <v>0</v>
      </c>
    </row>
    <row r="45" ht="37.5" spans="1:6">
      <c r="A45" s="330">
        <v>4.2</v>
      </c>
      <c r="B45" s="318" t="s">
        <v>295</v>
      </c>
      <c r="C45" s="307" t="s">
        <v>149</v>
      </c>
      <c r="D45" s="310">
        <v>3</v>
      </c>
      <c r="E45" s="300">
        <v>0</v>
      </c>
      <c r="F45" s="326">
        <f t="shared" ref="F45:F47" si="3">E45*D45</f>
        <v>0</v>
      </c>
    </row>
    <row r="46" ht="37.5" spans="1:6">
      <c r="A46" s="330">
        <v>4.3</v>
      </c>
      <c r="B46" s="318" t="s">
        <v>296</v>
      </c>
      <c r="C46" s="307" t="s">
        <v>149</v>
      </c>
      <c r="D46" s="310">
        <v>7</v>
      </c>
      <c r="E46" s="300">
        <v>0</v>
      </c>
      <c r="F46" s="326">
        <f t="shared" si="3"/>
        <v>0</v>
      </c>
    </row>
    <row r="47" ht="25" spans="1:6">
      <c r="A47" s="330">
        <v>4.4</v>
      </c>
      <c r="B47" s="318" t="s">
        <v>297</v>
      </c>
      <c r="C47" s="307" t="s">
        <v>9</v>
      </c>
      <c r="D47" s="310">
        <v>1</v>
      </c>
      <c r="E47" s="300">
        <v>0</v>
      </c>
      <c r="F47" s="326">
        <f t="shared" si="3"/>
        <v>0</v>
      </c>
    </row>
    <row r="48" ht="15.5" spans="1:6">
      <c r="A48" s="291"/>
      <c r="B48" s="311" t="s">
        <v>263</v>
      </c>
      <c r="C48" s="312"/>
      <c r="D48" s="312"/>
      <c r="E48" s="313"/>
      <c r="F48" s="290">
        <f>F47+F46+F45+F44</f>
        <v>0</v>
      </c>
    </row>
    <row r="49" ht="15.5" spans="1:6">
      <c r="A49" s="291"/>
      <c r="B49" s="288" t="s">
        <v>298</v>
      </c>
      <c r="C49" s="288"/>
      <c r="D49" s="288"/>
      <c r="E49" s="289"/>
      <c r="F49" s="290"/>
    </row>
    <row r="50" ht="15.5" spans="1:6">
      <c r="A50" s="291">
        <v>5</v>
      </c>
      <c r="B50" s="288" t="s">
        <v>299</v>
      </c>
      <c r="C50" s="288"/>
      <c r="D50" s="288"/>
      <c r="E50" s="289"/>
      <c r="F50" s="290"/>
    </row>
    <row r="51" ht="285" customHeight="1" spans="1:6">
      <c r="A51" s="332">
        <v>5.1</v>
      </c>
      <c r="B51" s="297" t="s">
        <v>300</v>
      </c>
      <c r="C51" s="307" t="s">
        <v>149</v>
      </c>
      <c r="D51" s="310">
        <v>1</v>
      </c>
      <c r="E51" s="300">
        <v>0</v>
      </c>
      <c r="F51" s="333">
        <f>E51*D51</f>
        <v>0</v>
      </c>
    </row>
    <row r="52" ht="50" spans="1:6">
      <c r="A52" s="332">
        <v>5.2</v>
      </c>
      <c r="B52" s="297" t="s">
        <v>301</v>
      </c>
      <c r="C52" s="307" t="s">
        <v>149</v>
      </c>
      <c r="D52" s="310">
        <v>1</v>
      </c>
      <c r="E52" s="300">
        <v>0</v>
      </c>
      <c r="F52" s="333">
        <f t="shared" ref="F52:F66" si="4">E52*D52</f>
        <v>0</v>
      </c>
    </row>
    <row r="53" ht="138" customHeight="1" spans="1:6">
      <c r="A53" s="334">
        <v>5.5</v>
      </c>
      <c r="B53" s="318" t="s">
        <v>302</v>
      </c>
      <c r="C53" s="307" t="s">
        <v>144</v>
      </c>
      <c r="D53" s="310">
        <v>150</v>
      </c>
      <c r="E53" s="300">
        <v>0</v>
      </c>
      <c r="F53" s="333">
        <f t="shared" si="4"/>
        <v>0</v>
      </c>
    </row>
    <row r="54" ht="107.45" customHeight="1" spans="1:6">
      <c r="A54" s="334">
        <v>5.6</v>
      </c>
      <c r="B54" s="318" t="s">
        <v>303</v>
      </c>
      <c r="C54" s="307" t="s">
        <v>144</v>
      </c>
      <c r="D54" s="310">
        <v>250</v>
      </c>
      <c r="E54" s="300">
        <v>0</v>
      </c>
      <c r="F54" s="333">
        <f t="shared" si="4"/>
        <v>0</v>
      </c>
    </row>
    <row r="55" ht="150" spans="1:6">
      <c r="A55" s="334">
        <v>5.7</v>
      </c>
      <c r="B55" s="335" t="s">
        <v>304</v>
      </c>
      <c r="C55" s="307" t="s">
        <v>149</v>
      </c>
      <c r="D55" s="310">
        <v>12</v>
      </c>
      <c r="E55" s="300">
        <v>0</v>
      </c>
      <c r="F55" s="333">
        <f t="shared" si="4"/>
        <v>0</v>
      </c>
    </row>
    <row r="56" ht="37.5" spans="1:6">
      <c r="A56" s="334">
        <v>5.8</v>
      </c>
      <c r="B56" s="335" t="s">
        <v>305</v>
      </c>
      <c r="C56" s="307" t="s">
        <v>149</v>
      </c>
      <c r="D56" s="310">
        <v>12</v>
      </c>
      <c r="E56" s="300">
        <v>0</v>
      </c>
      <c r="F56" s="333">
        <f t="shared" si="4"/>
        <v>0</v>
      </c>
    </row>
    <row r="57" ht="112.5" spans="1:6">
      <c r="A57" s="334">
        <v>5.9</v>
      </c>
      <c r="B57" s="335" t="s">
        <v>306</v>
      </c>
      <c r="C57" s="307" t="s">
        <v>149</v>
      </c>
      <c r="D57" s="336">
        <v>3</v>
      </c>
      <c r="E57" s="300">
        <v>0</v>
      </c>
      <c r="F57" s="333">
        <f t="shared" si="4"/>
        <v>0</v>
      </c>
    </row>
    <row r="58" ht="237.5" spans="1:6">
      <c r="A58" s="337">
        <v>5.1</v>
      </c>
      <c r="B58" s="335" t="s">
        <v>307</v>
      </c>
      <c r="C58" s="307" t="s">
        <v>149</v>
      </c>
      <c r="D58" s="336">
        <v>1</v>
      </c>
      <c r="E58" s="300">
        <v>0</v>
      </c>
      <c r="F58" s="333">
        <f t="shared" si="4"/>
        <v>0</v>
      </c>
    </row>
    <row r="59" ht="229.5" customHeight="1" spans="1:6">
      <c r="A59" s="337">
        <v>5.11</v>
      </c>
      <c r="B59" s="335" t="s">
        <v>308</v>
      </c>
      <c r="C59" s="307" t="s">
        <v>149</v>
      </c>
      <c r="D59" s="338">
        <v>2</v>
      </c>
      <c r="E59" s="300">
        <v>0</v>
      </c>
      <c r="F59" s="333">
        <f t="shared" si="4"/>
        <v>0</v>
      </c>
    </row>
    <row r="60" ht="37.5" spans="1:6">
      <c r="A60" s="339">
        <v>5.12</v>
      </c>
      <c r="B60" s="340" t="s">
        <v>309</v>
      </c>
      <c r="C60" s="307" t="s">
        <v>149</v>
      </c>
      <c r="D60" s="341">
        <v>1</v>
      </c>
      <c r="E60" s="300">
        <v>0</v>
      </c>
      <c r="F60" s="333">
        <f t="shared" si="4"/>
        <v>0</v>
      </c>
    </row>
    <row r="61" ht="25" spans="1:6">
      <c r="A61" s="339">
        <v>5.13</v>
      </c>
      <c r="B61" s="340" t="s">
        <v>310</v>
      </c>
      <c r="C61" s="307" t="s">
        <v>149</v>
      </c>
      <c r="D61" s="341">
        <v>1</v>
      </c>
      <c r="E61" s="300">
        <v>0</v>
      </c>
      <c r="F61" s="333">
        <f t="shared" si="4"/>
        <v>0</v>
      </c>
    </row>
    <row r="62" ht="25" spans="1:6">
      <c r="A62" s="339">
        <v>5.14</v>
      </c>
      <c r="B62" s="340" t="s">
        <v>311</v>
      </c>
      <c r="C62" s="307" t="s">
        <v>149</v>
      </c>
      <c r="D62" s="341">
        <v>2</v>
      </c>
      <c r="E62" s="300">
        <v>0</v>
      </c>
      <c r="F62" s="333">
        <f t="shared" si="4"/>
        <v>0</v>
      </c>
    </row>
    <row r="63" ht="25" spans="1:6">
      <c r="A63" s="339">
        <v>5.15</v>
      </c>
      <c r="B63" s="340" t="s">
        <v>312</v>
      </c>
      <c r="C63" s="307" t="s">
        <v>149</v>
      </c>
      <c r="D63" s="341">
        <v>2</v>
      </c>
      <c r="E63" s="300">
        <v>0</v>
      </c>
      <c r="F63" s="333">
        <f t="shared" si="4"/>
        <v>0</v>
      </c>
    </row>
    <row r="64" ht="50" spans="1:6">
      <c r="A64" s="339">
        <v>5.16</v>
      </c>
      <c r="B64" s="340" t="s">
        <v>313</v>
      </c>
      <c r="C64" s="307" t="s">
        <v>149</v>
      </c>
      <c r="D64" s="341">
        <v>2</v>
      </c>
      <c r="E64" s="300">
        <v>0</v>
      </c>
      <c r="F64" s="333">
        <f t="shared" si="4"/>
        <v>0</v>
      </c>
    </row>
    <row r="65" spans="1:6">
      <c r="A65" s="339">
        <v>5.17</v>
      </c>
      <c r="B65" s="340" t="s">
        <v>314</v>
      </c>
      <c r="C65" s="307" t="s">
        <v>9</v>
      </c>
      <c r="D65" s="341">
        <v>1</v>
      </c>
      <c r="E65" s="300">
        <v>0</v>
      </c>
      <c r="F65" s="333">
        <f t="shared" si="4"/>
        <v>0</v>
      </c>
    </row>
    <row r="66" spans="1:6">
      <c r="A66" s="339">
        <v>5.18</v>
      </c>
      <c r="B66" s="340" t="s">
        <v>315</v>
      </c>
      <c r="C66" s="307" t="s">
        <v>9</v>
      </c>
      <c r="D66" s="341">
        <v>1</v>
      </c>
      <c r="E66" s="300">
        <v>0</v>
      </c>
      <c r="F66" s="333">
        <f t="shared" si="4"/>
        <v>0</v>
      </c>
    </row>
    <row r="67" ht="15.5" spans="1:6">
      <c r="A67" s="342"/>
      <c r="B67" s="343" t="s">
        <v>263</v>
      </c>
      <c r="C67" s="344"/>
      <c r="D67" s="344"/>
      <c r="E67" s="345"/>
      <c r="F67" s="346">
        <f>SUM(F51:F66)</f>
        <v>0</v>
      </c>
    </row>
    <row r="68" ht="15.5" spans="1:6">
      <c r="A68" s="347">
        <v>6</v>
      </c>
      <c r="B68" s="348" t="s">
        <v>316</v>
      </c>
      <c r="C68" s="348"/>
      <c r="D68" s="348"/>
      <c r="E68" s="349"/>
      <c r="F68" s="346"/>
    </row>
    <row r="69" ht="75" spans="1:6">
      <c r="A69" s="350" t="s">
        <v>100</v>
      </c>
      <c r="B69" s="351" t="s">
        <v>317</v>
      </c>
      <c r="C69" s="352" t="s">
        <v>149</v>
      </c>
      <c r="D69" s="353">
        <v>1</v>
      </c>
      <c r="E69" s="300">
        <v>0</v>
      </c>
      <c r="F69" s="354">
        <f t="shared" ref="F69:F78" si="5">E69*D69</f>
        <v>0</v>
      </c>
    </row>
    <row r="70" ht="225" spans="1:6">
      <c r="A70" s="355" t="s">
        <v>318</v>
      </c>
      <c r="B70" s="356" t="s">
        <v>319</v>
      </c>
      <c r="C70" s="307" t="s">
        <v>149</v>
      </c>
      <c r="D70" s="357">
        <v>6</v>
      </c>
      <c r="E70" s="300">
        <v>0</v>
      </c>
      <c r="F70" s="354">
        <f t="shared" si="5"/>
        <v>0</v>
      </c>
    </row>
    <row r="71" ht="25" spans="1:6">
      <c r="A71" s="350" t="s">
        <v>320</v>
      </c>
      <c r="B71" s="356" t="s">
        <v>321</v>
      </c>
      <c r="C71" s="307" t="s">
        <v>149</v>
      </c>
      <c r="D71" s="357">
        <v>6</v>
      </c>
      <c r="E71" s="300">
        <v>0</v>
      </c>
      <c r="F71" s="354">
        <f t="shared" si="5"/>
        <v>0</v>
      </c>
    </row>
    <row r="72" ht="175" spans="1:6">
      <c r="A72" s="355" t="s">
        <v>322</v>
      </c>
      <c r="B72" s="302" t="s">
        <v>323</v>
      </c>
      <c r="C72" s="307" t="s">
        <v>149</v>
      </c>
      <c r="D72" s="353">
        <v>1</v>
      </c>
      <c r="E72" s="300">
        <v>0</v>
      </c>
      <c r="F72" s="354">
        <f t="shared" si="5"/>
        <v>0</v>
      </c>
    </row>
    <row r="73" ht="162.5" spans="1:6">
      <c r="A73" s="334">
        <v>6.5</v>
      </c>
      <c r="B73" s="327" t="s">
        <v>324</v>
      </c>
      <c r="C73" s="307" t="s">
        <v>149</v>
      </c>
      <c r="D73" s="310">
        <v>1</v>
      </c>
      <c r="E73" s="300">
        <v>0</v>
      </c>
      <c r="F73" s="354">
        <f t="shared" si="5"/>
        <v>0</v>
      </c>
    </row>
    <row r="74" ht="100" spans="1:6">
      <c r="A74" s="350" t="s">
        <v>325</v>
      </c>
      <c r="B74" s="297" t="s">
        <v>326</v>
      </c>
      <c r="C74" s="358" t="s">
        <v>144</v>
      </c>
      <c r="D74" s="359">
        <v>150</v>
      </c>
      <c r="E74" s="300">
        <v>0</v>
      </c>
      <c r="F74" s="354">
        <f t="shared" si="5"/>
        <v>0</v>
      </c>
    </row>
    <row r="75" spans="1:6">
      <c r="A75" s="350" t="s">
        <v>327</v>
      </c>
      <c r="B75" s="319" t="s">
        <v>328</v>
      </c>
      <c r="C75" s="358" t="s">
        <v>149</v>
      </c>
      <c r="D75" s="359">
        <v>12</v>
      </c>
      <c r="E75" s="300">
        <v>0</v>
      </c>
      <c r="F75" s="354">
        <f t="shared" si="5"/>
        <v>0</v>
      </c>
    </row>
    <row r="76" ht="50" spans="1:6">
      <c r="A76" s="355" t="s">
        <v>329</v>
      </c>
      <c r="B76" s="360" t="s">
        <v>330</v>
      </c>
      <c r="C76" s="359" t="s">
        <v>9</v>
      </c>
      <c r="D76" s="359">
        <v>1</v>
      </c>
      <c r="E76" s="300">
        <v>0</v>
      </c>
      <c r="F76" s="354">
        <f t="shared" si="5"/>
        <v>0</v>
      </c>
    </row>
    <row r="77" ht="25" spans="1:6">
      <c r="A77" s="361" t="s">
        <v>331</v>
      </c>
      <c r="B77" s="362" t="s">
        <v>332</v>
      </c>
      <c r="C77" s="353" t="s">
        <v>9</v>
      </c>
      <c r="D77" s="352">
        <v>1</v>
      </c>
      <c r="E77" s="300">
        <v>0</v>
      </c>
      <c r="F77" s="354">
        <f t="shared" si="5"/>
        <v>0</v>
      </c>
    </row>
    <row r="78" ht="25" spans="1:6">
      <c r="A78" s="361" t="s">
        <v>333</v>
      </c>
      <c r="B78" s="362" t="s">
        <v>334</v>
      </c>
      <c r="C78" s="353" t="s">
        <v>9</v>
      </c>
      <c r="D78" s="352">
        <v>1</v>
      </c>
      <c r="E78" s="300">
        <v>0</v>
      </c>
      <c r="F78" s="354">
        <f t="shared" si="5"/>
        <v>0</v>
      </c>
    </row>
    <row r="79" ht="15.5" spans="1:6">
      <c r="A79" s="363"/>
      <c r="B79" s="364" t="s">
        <v>263</v>
      </c>
      <c r="C79" s="365"/>
      <c r="D79" s="365"/>
      <c r="E79" s="366"/>
      <c r="F79" s="367">
        <f>SUM(F69:F78)</f>
        <v>0</v>
      </c>
    </row>
    <row r="80" ht="31" spans="1:6">
      <c r="A80" s="368">
        <v>7</v>
      </c>
      <c r="B80" s="369" t="s">
        <v>335</v>
      </c>
      <c r="C80" s="370"/>
      <c r="D80" s="370"/>
      <c r="E80" s="371"/>
      <c r="F80" s="372"/>
    </row>
    <row r="81" ht="39" spans="1:6">
      <c r="A81" s="373"/>
      <c r="B81" s="374" t="s">
        <v>336</v>
      </c>
      <c r="C81" s="307"/>
      <c r="D81" s="310"/>
      <c r="E81" s="375"/>
      <c r="F81" s="376"/>
    </row>
    <row r="82" ht="87.5" spans="1:6">
      <c r="A82" s="334">
        <v>7.1</v>
      </c>
      <c r="B82" s="377" t="s">
        <v>337</v>
      </c>
      <c r="C82" s="307" t="s">
        <v>149</v>
      </c>
      <c r="D82" s="310">
        <v>2</v>
      </c>
      <c r="E82" s="300">
        <v>0</v>
      </c>
      <c r="F82" s="354">
        <f t="shared" ref="F82:F86" si="6">E82*D82</f>
        <v>0</v>
      </c>
    </row>
    <row r="83" ht="125" spans="1:6">
      <c r="A83" s="334">
        <v>7.2</v>
      </c>
      <c r="B83" s="327" t="s">
        <v>338</v>
      </c>
      <c r="C83" s="307" t="s">
        <v>281</v>
      </c>
      <c r="D83" s="310">
        <v>100</v>
      </c>
      <c r="E83" s="300">
        <v>0</v>
      </c>
      <c r="F83" s="354">
        <f t="shared" si="6"/>
        <v>0</v>
      </c>
    </row>
    <row r="84" spans="1:6">
      <c r="A84" s="334">
        <v>7.3</v>
      </c>
      <c r="B84" s="378" t="s">
        <v>339</v>
      </c>
      <c r="C84" s="307" t="s">
        <v>9</v>
      </c>
      <c r="D84" s="310">
        <v>1</v>
      </c>
      <c r="E84" s="300">
        <v>0</v>
      </c>
      <c r="F84" s="354">
        <f t="shared" si="6"/>
        <v>0</v>
      </c>
    </row>
    <row r="85" spans="1:6">
      <c r="A85" s="334">
        <v>7.4</v>
      </c>
      <c r="B85" s="302" t="s">
        <v>340</v>
      </c>
      <c r="C85" s="307" t="s">
        <v>144</v>
      </c>
      <c r="D85" s="310">
        <v>30</v>
      </c>
      <c r="E85" s="300">
        <v>0</v>
      </c>
      <c r="F85" s="354">
        <f t="shared" si="6"/>
        <v>0</v>
      </c>
    </row>
    <row r="86" ht="37.5" spans="1:6">
      <c r="A86" s="334">
        <v>7.5</v>
      </c>
      <c r="B86" s="378" t="s">
        <v>341</v>
      </c>
      <c r="C86" s="307" t="s">
        <v>9</v>
      </c>
      <c r="D86" s="310">
        <v>1</v>
      </c>
      <c r="E86" s="300">
        <v>0</v>
      </c>
      <c r="F86" s="354">
        <f t="shared" si="6"/>
        <v>0</v>
      </c>
    </row>
    <row r="87" ht="15.5" spans="1:6">
      <c r="A87" s="368"/>
      <c r="B87" s="379" t="s">
        <v>263</v>
      </c>
      <c r="C87" s="380"/>
      <c r="D87" s="380"/>
      <c r="E87" s="381"/>
      <c r="F87" s="382">
        <f>SUM(F82:F86)</f>
        <v>0</v>
      </c>
    </row>
    <row r="88" ht="15.5" spans="1:6">
      <c r="A88" s="291">
        <v>8</v>
      </c>
      <c r="B88" s="288" t="s">
        <v>342</v>
      </c>
      <c r="C88" s="288"/>
      <c r="D88" s="288"/>
      <c r="E88" s="383"/>
      <c r="F88" s="290"/>
    </row>
    <row r="89" ht="25" spans="1:6">
      <c r="A89" s="384" t="s">
        <v>110</v>
      </c>
      <c r="B89" s="385" t="s">
        <v>343</v>
      </c>
      <c r="C89" s="386" t="s">
        <v>149</v>
      </c>
      <c r="D89" s="387">
        <v>1</v>
      </c>
      <c r="E89" s="300">
        <v>0</v>
      </c>
      <c r="F89" s="388">
        <f t="shared" ref="F89:F93" si="7">E89*D89</f>
        <v>0</v>
      </c>
    </row>
    <row r="90" ht="37.5" spans="1:6">
      <c r="A90" s="384" t="s">
        <v>112</v>
      </c>
      <c r="B90" s="385" t="s">
        <v>344</v>
      </c>
      <c r="C90" s="386" t="s">
        <v>149</v>
      </c>
      <c r="D90" s="386">
        <v>1</v>
      </c>
      <c r="E90" s="300">
        <v>0</v>
      </c>
      <c r="F90" s="388">
        <f t="shared" si="7"/>
        <v>0</v>
      </c>
    </row>
    <row r="91" ht="29.45" customHeight="1" spans="1:6">
      <c r="A91" s="384" t="s">
        <v>345</v>
      </c>
      <c r="B91" s="389" t="s">
        <v>346</v>
      </c>
      <c r="C91" s="386" t="s">
        <v>149</v>
      </c>
      <c r="D91" s="387">
        <v>30</v>
      </c>
      <c r="E91" s="300">
        <v>0</v>
      </c>
      <c r="F91" s="390">
        <f t="shared" si="7"/>
        <v>0</v>
      </c>
    </row>
    <row r="92" spans="1:6">
      <c r="A92" s="384" t="s">
        <v>347</v>
      </c>
      <c r="B92" s="385" t="s">
        <v>348</v>
      </c>
      <c r="C92" s="386" t="s">
        <v>149</v>
      </c>
      <c r="D92" s="386">
        <v>1</v>
      </c>
      <c r="E92" s="300">
        <v>0</v>
      </c>
      <c r="F92" s="388">
        <f t="shared" si="7"/>
        <v>0</v>
      </c>
    </row>
    <row r="93" spans="1:6">
      <c r="A93" s="384" t="s">
        <v>349</v>
      </c>
      <c r="B93" s="385" t="s">
        <v>350</v>
      </c>
      <c r="C93" s="386" t="s">
        <v>149</v>
      </c>
      <c r="D93" s="386">
        <v>1</v>
      </c>
      <c r="E93" s="300">
        <v>0</v>
      </c>
      <c r="F93" s="388">
        <f t="shared" si="7"/>
        <v>0</v>
      </c>
    </row>
    <row r="94" ht="25" spans="1:6">
      <c r="A94" s="384" t="s">
        <v>351</v>
      </c>
      <c r="B94" s="385" t="s">
        <v>352</v>
      </c>
      <c r="C94" s="386" t="s">
        <v>144</v>
      </c>
      <c r="D94" s="386">
        <v>10</v>
      </c>
      <c r="E94" s="300">
        <v>0</v>
      </c>
      <c r="F94" s="388">
        <f t="shared" ref="F94:F95" si="8">E94*D94</f>
        <v>0</v>
      </c>
    </row>
    <row r="95" ht="25" spans="1:6">
      <c r="A95" s="384" t="s">
        <v>353</v>
      </c>
      <c r="B95" s="391" t="s">
        <v>354</v>
      </c>
      <c r="C95" s="386" t="s">
        <v>149</v>
      </c>
      <c r="D95" s="386">
        <v>2</v>
      </c>
      <c r="E95" s="300">
        <v>0</v>
      </c>
      <c r="F95" s="388">
        <f t="shared" si="8"/>
        <v>0</v>
      </c>
    </row>
    <row r="96" ht="62.5" spans="1:6">
      <c r="A96" s="384" t="s">
        <v>355</v>
      </c>
      <c r="B96" s="297" t="s">
        <v>356</v>
      </c>
      <c r="C96" s="323"/>
      <c r="D96" s="323"/>
      <c r="E96" s="300">
        <v>0</v>
      </c>
      <c r="F96" s="390"/>
    </row>
    <row r="97" spans="1:6">
      <c r="A97" s="384" t="s">
        <v>357</v>
      </c>
      <c r="B97" s="392" t="s">
        <v>358</v>
      </c>
      <c r="C97" s="386" t="s">
        <v>144</v>
      </c>
      <c r="D97" s="323">
        <v>15</v>
      </c>
      <c r="E97" s="300">
        <v>0</v>
      </c>
      <c r="F97" s="390">
        <f t="shared" ref="F97:F98" si="9">D97*E97</f>
        <v>0</v>
      </c>
    </row>
    <row r="98" spans="1:6">
      <c r="A98" s="384" t="s">
        <v>359</v>
      </c>
      <c r="B98" s="392" t="s">
        <v>360</v>
      </c>
      <c r="C98" s="386" t="s">
        <v>149</v>
      </c>
      <c r="D98" s="323">
        <v>6</v>
      </c>
      <c r="E98" s="300">
        <v>0</v>
      </c>
      <c r="F98" s="390">
        <f t="shared" si="9"/>
        <v>0</v>
      </c>
    </row>
    <row r="99" ht="25" spans="1:6">
      <c r="A99" s="384" t="s">
        <v>361</v>
      </c>
      <c r="B99" s="319" t="s">
        <v>362</v>
      </c>
      <c r="C99" s="323"/>
      <c r="D99" s="323"/>
      <c r="E99" s="300">
        <v>0</v>
      </c>
      <c r="F99" s="390"/>
    </row>
    <row r="100" spans="1:6">
      <c r="A100" s="384" t="s">
        <v>363</v>
      </c>
      <c r="B100" s="391" t="s">
        <v>364</v>
      </c>
      <c r="C100" s="386"/>
      <c r="D100" s="386"/>
      <c r="E100" s="300">
        <v>0</v>
      </c>
      <c r="F100" s="388"/>
    </row>
    <row r="101" spans="1:6">
      <c r="A101" s="384" t="s">
        <v>365</v>
      </c>
      <c r="B101" s="393" t="s">
        <v>366</v>
      </c>
      <c r="C101" s="386" t="s">
        <v>144</v>
      </c>
      <c r="D101" s="386">
        <v>50</v>
      </c>
      <c r="E101" s="300">
        <v>0</v>
      </c>
      <c r="F101" s="388">
        <f>E101*D101</f>
        <v>0</v>
      </c>
    </row>
    <row r="102" ht="37.5" spans="1:6">
      <c r="A102" s="384" t="s">
        <v>367</v>
      </c>
      <c r="B102" s="297" t="s">
        <v>368</v>
      </c>
      <c r="C102" s="307" t="s">
        <v>281</v>
      </c>
      <c r="D102" s="310">
        <v>250</v>
      </c>
      <c r="E102" s="300">
        <v>0</v>
      </c>
      <c r="F102" s="390">
        <f t="shared" ref="F102:F105" si="10">E102*D102</f>
        <v>0</v>
      </c>
    </row>
    <row r="103" spans="1:6">
      <c r="A103" s="384" t="s">
        <v>369</v>
      </c>
      <c r="B103" s="297" t="s">
        <v>370</v>
      </c>
      <c r="C103" s="307" t="s">
        <v>149</v>
      </c>
      <c r="D103" s="310">
        <v>40</v>
      </c>
      <c r="E103" s="300">
        <v>0</v>
      </c>
      <c r="F103" s="390">
        <f t="shared" si="10"/>
        <v>0</v>
      </c>
    </row>
    <row r="104" ht="25" spans="1:6">
      <c r="A104" s="384" t="s">
        <v>371</v>
      </c>
      <c r="B104" s="297" t="s">
        <v>372</v>
      </c>
      <c r="C104" s="323" t="s">
        <v>144</v>
      </c>
      <c r="D104" s="315">
        <v>150</v>
      </c>
      <c r="E104" s="300">
        <v>0</v>
      </c>
      <c r="F104" s="390">
        <f t="shared" si="10"/>
        <v>0</v>
      </c>
    </row>
    <row r="105" ht="50" spans="1:6">
      <c r="A105" s="384" t="s">
        <v>373</v>
      </c>
      <c r="B105" s="394" t="s">
        <v>374</v>
      </c>
      <c r="C105" s="323" t="s">
        <v>9</v>
      </c>
      <c r="D105" s="310">
        <v>1</v>
      </c>
      <c r="E105" s="300">
        <v>0</v>
      </c>
      <c r="F105" s="390">
        <f t="shared" si="10"/>
        <v>0</v>
      </c>
    </row>
    <row r="106" ht="15.5" spans="1:6">
      <c r="A106" s="291"/>
      <c r="B106" s="395" t="s">
        <v>263</v>
      </c>
      <c r="C106" s="395"/>
      <c r="D106" s="395"/>
      <c r="E106" s="396"/>
      <c r="F106" s="290">
        <f>SUM(F89:F105)</f>
        <v>0</v>
      </c>
    </row>
    <row r="107" ht="15.5" spans="1:6">
      <c r="A107" s="397"/>
      <c r="B107" s="398"/>
      <c r="C107" s="398"/>
      <c r="D107" s="398"/>
      <c r="E107" s="399"/>
      <c r="F107" s="400"/>
    </row>
    <row r="108" ht="15.5" spans="1:6">
      <c r="A108" s="401" t="s">
        <v>237</v>
      </c>
      <c r="B108" s="402"/>
      <c r="C108" s="402"/>
      <c r="D108" s="402"/>
      <c r="E108" s="403"/>
      <c r="F108" s="404"/>
    </row>
    <row r="109" spans="1:6">
      <c r="A109" s="405" t="s">
        <v>375</v>
      </c>
      <c r="B109" s="406" t="s">
        <v>376</v>
      </c>
      <c r="C109" s="407"/>
      <c r="D109" s="407"/>
      <c r="E109" s="408"/>
      <c r="F109" s="409"/>
    </row>
    <row r="110" spans="1:6">
      <c r="A110" s="410">
        <v>1</v>
      </c>
      <c r="B110" s="411" t="str">
        <f>B4</f>
        <v>POWER CABLES AND DISTRIBUTION BOARDS</v>
      </c>
      <c r="C110" s="412"/>
      <c r="D110" s="412"/>
      <c r="E110" s="413"/>
      <c r="F110" s="414">
        <f>F12</f>
        <v>0</v>
      </c>
    </row>
    <row r="111" spans="1:6">
      <c r="A111" s="410">
        <v>2</v>
      </c>
      <c r="B111" s="411" t="str">
        <f>B13</f>
        <v>ELECTRICAL INSTALLATIONS FOR LIGHTING</v>
      </c>
      <c r="C111" s="412"/>
      <c r="D111" s="412"/>
      <c r="E111" s="413"/>
      <c r="F111" s="414">
        <f>F28</f>
        <v>0</v>
      </c>
    </row>
    <row r="112" spans="1:6">
      <c r="A112" s="410">
        <v>3</v>
      </c>
      <c r="B112" s="411" t="str">
        <f>B29</f>
        <v>ELECTRICAL INSTALLATIONS FOR SOCKETS AND TECHNOLOGICAL CONNECTIONS</v>
      </c>
      <c r="C112" s="412"/>
      <c r="D112" s="412"/>
      <c r="E112" s="413"/>
      <c r="F112" s="414">
        <f>F42</f>
        <v>0</v>
      </c>
    </row>
    <row r="113" spans="1:6">
      <c r="A113" s="410">
        <v>4</v>
      </c>
      <c r="B113" s="411" t="str">
        <f>B43</f>
        <v>EMERGENCY LIGHTING INSTALLATIONS</v>
      </c>
      <c r="C113" s="412"/>
      <c r="D113" s="412"/>
      <c r="E113" s="413"/>
      <c r="F113" s="414">
        <f>F48</f>
        <v>0</v>
      </c>
    </row>
    <row r="114" spans="1:6">
      <c r="A114" s="410">
        <v>5</v>
      </c>
      <c r="B114" s="411" t="str">
        <f>B50</f>
        <v>Automatic Fire Alarm System</v>
      </c>
      <c r="C114" s="412"/>
      <c r="D114" s="412"/>
      <c r="E114" s="413"/>
      <c r="F114" s="414">
        <f>F67</f>
        <v>0</v>
      </c>
    </row>
    <row r="115" spans="1:6">
      <c r="A115" s="410">
        <v>6</v>
      </c>
      <c r="B115" s="411" t="str">
        <f>B68</f>
        <v>INSTALLATIONS FOR VIDEO SURVEILLANCE</v>
      </c>
      <c r="C115" s="412"/>
      <c r="D115" s="412"/>
      <c r="E115" s="413"/>
      <c r="F115" s="414">
        <f>F79</f>
        <v>0</v>
      </c>
    </row>
    <row r="116" spans="1:6">
      <c r="A116" s="410">
        <v>7</v>
      </c>
      <c r="B116" s="415" t="str">
        <f>B80</f>
        <v>INSTALLATIONS FOR STRUCTURED CABLING (internet and telephone installation)</v>
      </c>
      <c r="C116" s="416"/>
      <c r="D116" s="416"/>
      <c r="E116" s="417"/>
      <c r="F116" s="414">
        <f>F87</f>
        <v>0</v>
      </c>
    </row>
    <row r="117" spans="1:6">
      <c r="A117" s="410">
        <v>8</v>
      </c>
      <c r="B117" s="411" t="str">
        <f>B88</f>
        <v>LIGHTNING PROTECTION AND PROTECTIVE GROUNDING</v>
      </c>
      <c r="C117" s="412"/>
      <c r="D117" s="412"/>
      <c r="E117" s="413"/>
      <c r="F117" s="414">
        <f>F106</f>
        <v>0</v>
      </c>
    </row>
    <row r="118" ht="15.5" spans="1:6">
      <c r="A118" s="418" t="s">
        <v>377</v>
      </c>
      <c r="B118" s="419"/>
      <c r="C118" s="419"/>
      <c r="D118" s="419"/>
      <c r="E118" s="420"/>
      <c r="F118" s="421">
        <f>SUM(F110:F117)</f>
        <v>0</v>
      </c>
    </row>
    <row r="119" ht="15.5" spans="1:6">
      <c r="A119" s="418" t="s">
        <v>378</v>
      </c>
      <c r="B119" s="419"/>
      <c r="C119" s="419"/>
      <c r="D119" s="419"/>
      <c r="E119" s="420"/>
      <c r="F119" s="421">
        <f>F118*0.18</f>
        <v>0</v>
      </c>
    </row>
    <row r="120" ht="16.25" spans="1:6">
      <c r="A120" s="422" t="s">
        <v>379</v>
      </c>
      <c r="B120" s="423"/>
      <c r="C120" s="423"/>
      <c r="D120" s="423"/>
      <c r="E120" s="424"/>
      <c r="F120" s="425">
        <f>F118+F119</f>
        <v>0</v>
      </c>
    </row>
  </sheetData>
  <sheetProtection algorithmName="SHA-512" hashValue="MLC6dZnQMBnTzXAvy1laoTXOC2gk4ZS/X9ToTP7xK/Mi5tV6e/MXg42fsBBQ8LirWpzaFIno5CGj/Ouli4vvjw==" saltValue="mjn5wktT4PeTWMRFjytmaA==" spinCount="100000" sheet="1" objects="1"/>
  <mergeCells count="23">
    <mergeCell ref="B2:F2"/>
    <mergeCell ref="B12:E12"/>
    <mergeCell ref="B28:E28"/>
    <mergeCell ref="B42:E42"/>
    <mergeCell ref="B48:E48"/>
    <mergeCell ref="B67:E67"/>
    <mergeCell ref="B79:E79"/>
    <mergeCell ref="B87:E87"/>
    <mergeCell ref="B88:E88"/>
    <mergeCell ref="B106:E106"/>
    <mergeCell ref="A108:F108"/>
    <mergeCell ref="B109:F109"/>
    <mergeCell ref="B110:E110"/>
    <mergeCell ref="B111:E111"/>
    <mergeCell ref="B112:E112"/>
    <mergeCell ref="B113:E113"/>
    <mergeCell ref="B114:E114"/>
    <mergeCell ref="B115:E115"/>
    <mergeCell ref="B116:E116"/>
    <mergeCell ref="B117:E117"/>
    <mergeCell ref="A118:E118"/>
    <mergeCell ref="A119:E119"/>
    <mergeCell ref="A120:E120"/>
  </mergeCells>
  <pageMargins left="0.7" right="0.7" top="0.75" bottom="0.75" header="0.3" footer="0.3"/>
  <pageSetup paperSize="9" scale="66" orientation="portrait" horizontalDpi="1200" verticalDpi="1200"/>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E2EFDA"/>
  </sheetPr>
  <dimension ref="A1:F54"/>
  <sheetViews>
    <sheetView view="pageBreakPreview" zoomScaleNormal="100" workbookViewId="0">
      <selection activeCell="A2" sqref="A$1:D$1048576"/>
    </sheetView>
  </sheetViews>
  <sheetFormatPr defaultColWidth="9" defaultRowHeight="14" outlineLevelCol="5"/>
  <cols>
    <col min="1" max="1" width="3.75" style="1" customWidth="1"/>
    <col min="2" max="2" width="47.25" style="1" customWidth="1"/>
    <col min="3" max="3" width="8.25" style="1" customWidth="1"/>
    <col min="4" max="4" width="5.875" style="1" customWidth="1"/>
    <col min="5" max="5" width="8.625" style="3" customWidth="1"/>
    <col min="6" max="6" width="12.875" style="3" customWidth="1"/>
    <col min="7" max="16384" width="9" style="3"/>
  </cols>
  <sheetData>
    <row r="1" spans="1:6">
      <c r="A1" s="178" t="s">
        <v>380</v>
      </c>
      <c r="B1" s="178"/>
      <c r="C1" s="178"/>
      <c r="D1" s="178"/>
      <c r="E1" s="179"/>
      <c r="F1" s="179"/>
    </row>
    <row r="2" spans="1:6">
      <c r="A2" s="180" t="s">
        <v>381</v>
      </c>
      <c r="B2" s="181" t="s">
        <v>382</v>
      </c>
      <c r="C2" s="182" t="s">
        <v>383</v>
      </c>
      <c r="D2" s="183" t="s">
        <v>384</v>
      </c>
      <c r="E2" s="184" t="s">
        <v>251</v>
      </c>
      <c r="F2" s="184" t="s">
        <v>385</v>
      </c>
    </row>
    <row r="3" spans="1:6">
      <c r="A3" s="185"/>
      <c r="B3" s="186"/>
      <c r="C3" s="187"/>
      <c r="D3" s="188"/>
      <c r="E3" s="189"/>
      <c r="F3" s="189"/>
    </row>
    <row r="4" spans="1:6">
      <c r="A4" s="190">
        <v>1</v>
      </c>
      <c r="B4" s="191">
        <v>2</v>
      </c>
      <c r="C4" s="192">
        <v>3</v>
      </c>
      <c r="D4" s="193" t="s">
        <v>65</v>
      </c>
      <c r="E4" s="194">
        <v>5</v>
      </c>
      <c r="F4" s="194">
        <v>6</v>
      </c>
    </row>
    <row r="5" ht="56" spans="1:6">
      <c r="A5" s="195"/>
      <c r="B5" s="196" t="s">
        <v>386</v>
      </c>
      <c r="C5" s="197"/>
      <c r="D5" s="197"/>
      <c r="E5" s="198"/>
      <c r="F5" s="198"/>
    </row>
    <row r="6" ht="14.75" spans="1:6">
      <c r="A6" s="199"/>
      <c r="B6" s="199"/>
      <c r="C6" s="199"/>
      <c r="D6" s="199"/>
      <c r="E6" s="200"/>
      <c r="F6" s="200"/>
    </row>
    <row r="7" ht="14.75" spans="1:6">
      <c r="A7" s="201" t="s">
        <v>387</v>
      </c>
      <c r="B7" s="202" t="s">
        <v>388</v>
      </c>
      <c r="C7" s="203"/>
      <c r="D7" s="203"/>
      <c r="E7" s="204"/>
      <c r="F7" s="204"/>
    </row>
    <row r="8" spans="1:6">
      <c r="A8" s="205" t="s">
        <v>389</v>
      </c>
      <c r="B8" s="206" t="s">
        <v>390</v>
      </c>
      <c r="C8" s="207"/>
      <c r="D8" s="207"/>
      <c r="E8" s="208"/>
      <c r="F8" s="208"/>
    </row>
    <row r="9" spans="1:6">
      <c r="A9" s="209"/>
      <c r="B9" s="210" t="s">
        <v>391</v>
      </c>
      <c r="C9" s="211"/>
      <c r="D9" s="211"/>
      <c r="E9" s="212"/>
      <c r="F9" s="212"/>
    </row>
    <row r="10" spans="1:6">
      <c r="A10" s="209"/>
      <c r="B10" s="213" t="s">
        <v>392</v>
      </c>
      <c r="C10" s="211"/>
      <c r="D10" s="211"/>
      <c r="E10" s="212"/>
      <c r="F10" s="212"/>
    </row>
    <row r="11" spans="1:6">
      <c r="A11" s="209"/>
      <c r="B11" s="213" t="s">
        <v>393</v>
      </c>
      <c r="C11" s="211"/>
      <c r="D11" s="211"/>
      <c r="E11" s="212"/>
      <c r="F11" s="212"/>
    </row>
    <row r="12" spans="1:6">
      <c r="A12" s="209"/>
      <c r="B12" s="214" t="s">
        <v>394</v>
      </c>
      <c r="C12" s="211"/>
      <c r="D12" s="211"/>
      <c r="E12" s="212"/>
      <c r="F12" s="212"/>
    </row>
    <row r="13" spans="1:6">
      <c r="A13" s="209"/>
      <c r="B13" s="214" t="s">
        <v>395</v>
      </c>
      <c r="C13" s="211"/>
      <c r="D13" s="211"/>
      <c r="E13" s="212"/>
      <c r="F13" s="212"/>
    </row>
    <row r="14" spans="1:6">
      <c r="A14" s="209"/>
      <c r="B14" s="214" t="s">
        <v>396</v>
      </c>
      <c r="C14" s="211"/>
      <c r="D14" s="211"/>
      <c r="E14" s="212"/>
      <c r="F14" s="212"/>
    </row>
    <row r="15" spans="1:6">
      <c r="A15" s="209"/>
      <c r="B15" s="214" t="s">
        <v>397</v>
      </c>
      <c r="C15" s="211"/>
      <c r="D15" s="211"/>
      <c r="E15" s="212"/>
      <c r="F15" s="212"/>
    </row>
    <row r="16" spans="1:6">
      <c r="A16" s="209"/>
      <c r="B16" s="214" t="s">
        <v>398</v>
      </c>
      <c r="C16" s="211"/>
      <c r="D16" s="211"/>
      <c r="E16" s="212"/>
      <c r="F16" s="212"/>
    </row>
    <row r="17" spans="1:6">
      <c r="A17" s="209"/>
      <c r="B17" s="214" t="s">
        <v>399</v>
      </c>
      <c r="C17" s="211"/>
      <c r="D17" s="211"/>
      <c r="E17" s="212"/>
      <c r="F17" s="212"/>
    </row>
    <row r="18" spans="1:6">
      <c r="A18" s="209"/>
      <c r="B18" s="214" t="s">
        <v>400</v>
      </c>
      <c r="C18" s="211"/>
      <c r="D18" s="211"/>
      <c r="E18" s="212"/>
      <c r="F18" s="212"/>
    </row>
    <row r="19" spans="1:6">
      <c r="A19" s="209"/>
      <c r="B19" s="214" t="s">
        <v>401</v>
      </c>
      <c r="C19" s="211"/>
      <c r="D19" s="211"/>
      <c r="E19" s="212"/>
      <c r="F19" s="212"/>
    </row>
    <row r="20" spans="1:6">
      <c r="A20" s="209"/>
      <c r="B20" s="214" t="s">
        <v>402</v>
      </c>
      <c r="C20" s="211"/>
      <c r="D20" s="211"/>
      <c r="E20" s="212"/>
      <c r="F20" s="212"/>
    </row>
    <row r="21" spans="1:6">
      <c r="A21" s="209"/>
      <c r="B21" s="214" t="s">
        <v>403</v>
      </c>
      <c r="C21" s="211"/>
      <c r="D21" s="211"/>
      <c r="E21" s="212"/>
      <c r="F21" s="212"/>
    </row>
    <row r="22" spans="1:6">
      <c r="A22" s="209"/>
      <c r="B22" s="214" t="s">
        <v>404</v>
      </c>
      <c r="C22" s="211"/>
      <c r="D22" s="211"/>
      <c r="E22" s="212"/>
      <c r="F22" s="212"/>
    </row>
    <row r="23" spans="1:6">
      <c r="A23" s="209"/>
      <c r="B23" s="215" t="s">
        <v>405</v>
      </c>
      <c r="C23" s="211"/>
      <c r="D23" s="211"/>
      <c r="E23" s="212"/>
      <c r="F23" s="212"/>
    </row>
    <row r="24" spans="1:6">
      <c r="A24" s="209"/>
      <c r="B24" s="214" t="s">
        <v>406</v>
      </c>
      <c r="C24" s="211"/>
      <c r="D24" s="211"/>
      <c r="E24" s="212"/>
      <c r="F24" s="212"/>
    </row>
    <row r="25" spans="1:6">
      <c r="A25" s="209"/>
      <c r="B25" s="215" t="s">
        <v>407</v>
      </c>
      <c r="C25" s="211"/>
      <c r="D25" s="211"/>
      <c r="E25" s="212"/>
      <c r="F25" s="212"/>
    </row>
    <row r="26" spans="1:6">
      <c r="A26" s="209"/>
      <c r="B26" s="214" t="s">
        <v>408</v>
      </c>
      <c r="C26" s="211"/>
      <c r="D26" s="211"/>
      <c r="E26" s="212"/>
      <c r="F26" s="212"/>
    </row>
    <row r="27" spans="1:6">
      <c r="A27" s="209"/>
      <c r="B27" s="214" t="s">
        <v>409</v>
      </c>
      <c r="C27" s="211"/>
      <c r="D27" s="211"/>
      <c r="E27" s="212"/>
      <c r="F27" s="212"/>
    </row>
    <row r="28" spans="1:6">
      <c r="A28" s="209"/>
      <c r="B28" s="214" t="s">
        <v>410</v>
      </c>
      <c r="C28" s="211"/>
      <c r="D28" s="211"/>
      <c r="E28" s="212"/>
      <c r="F28" s="212"/>
    </row>
    <row r="29" ht="42" spans="1:6">
      <c r="A29" s="216"/>
      <c r="B29" s="217" t="s">
        <v>411</v>
      </c>
      <c r="C29" s="218" t="s">
        <v>412</v>
      </c>
      <c r="D29" s="218">
        <v>2</v>
      </c>
      <c r="E29" s="150">
        <v>0</v>
      </c>
      <c r="F29" s="219">
        <f>D29*E29</f>
        <v>0</v>
      </c>
    </row>
    <row r="30" ht="28" spans="1:6">
      <c r="A30" s="216" t="s">
        <v>14</v>
      </c>
      <c r="B30" s="220" t="s">
        <v>413</v>
      </c>
      <c r="C30" s="221"/>
      <c r="D30" s="221"/>
      <c r="E30" s="222"/>
      <c r="F30" s="223"/>
    </row>
    <row r="31" spans="1:6">
      <c r="A31" s="224"/>
      <c r="B31" s="225" t="s">
        <v>414</v>
      </c>
      <c r="C31" s="221" t="s">
        <v>144</v>
      </c>
      <c r="D31" s="221">
        <v>10</v>
      </c>
      <c r="E31" s="150">
        <v>0</v>
      </c>
      <c r="F31" s="223">
        <f>D31*E31</f>
        <v>0</v>
      </c>
    </row>
    <row r="32" ht="14.75" spans="1:6">
      <c r="A32" s="226"/>
      <c r="B32" s="225" t="s">
        <v>415</v>
      </c>
      <c r="C32" s="226" t="s">
        <v>144</v>
      </c>
      <c r="D32" s="226">
        <v>6</v>
      </c>
      <c r="E32" s="150">
        <v>0</v>
      </c>
      <c r="F32" s="227">
        <f>D32*E32</f>
        <v>0</v>
      </c>
    </row>
    <row r="33" ht="16.25" spans="1:6">
      <c r="A33" s="228"/>
      <c r="B33" s="229"/>
      <c r="C33" s="230" t="s">
        <v>416</v>
      </c>
      <c r="D33" s="230"/>
      <c r="E33" s="231"/>
      <c r="F33" s="232">
        <f>SUM(F8:F32)</f>
        <v>0</v>
      </c>
    </row>
    <row r="34" ht="56" spans="1:6">
      <c r="A34" s="195"/>
      <c r="B34" s="196" t="s">
        <v>386</v>
      </c>
      <c r="C34" s="197"/>
      <c r="D34" s="197"/>
      <c r="E34" s="198"/>
      <c r="F34" s="198"/>
    </row>
    <row r="35" spans="1:6">
      <c r="A35" s="199"/>
      <c r="B35" s="199"/>
      <c r="C35" s="199"/>
      <c r="D35" s="199"/>
      <c r="E35" s="200"/>
      <c r="F35" s="200"/>
    </row>
    <row r="36" spans="1:6">
      <c r="A36" s="233" t="s">
        <v>417</v>
      </c>
      <c r="B36" s="234" t="s">
        <v>418</v>
      </c>
      <c r="C36" s="235"/>
      <c r="D36" s="235"/>
      <c r="E36" s="236"/>
      <c r="F36" s="237"/>
    </row>
    <row r="37" ht="42" spans="1:6">
      <c r="A37" s="238">
        <v>1</v>
      </c>
      <c r="B37" s="239" t="s">
        <v>419</v>
      </c>
      <c r="C37" s="240" t="s">
        <v>149</v>
      </c>
      <c r="D37" s="240">
        <v>1</v>
      </c>
      <c r="E37" s="241">
        <v>0</v>
      </c>
      <c r="F37" s="242">
        <f>D37*E37</f>
        <v>0</v>
      </c>
    </row>
    <row r="38" ht="30" spans="1:6">
      <c r="A38" s="238"/>
      <c r="B38" s="220" t="s">
        <v>420</v>
      </c>
      <c r="C38" s="243"/>
      <c r="D38" s="243"/>
      <c r="E38" s="244"/>
      <c r="F38" s="245"/>
    </row>
    <row r="39" spans="1:6">
      <c r="A39" s="238"/>
      <c r="B39" s="220" t="s">
        <v>421</v>
      </c>
      <c r="C39" s="243"/>
      <c r="D39" s="243"/>
      <c r="E39" s="244"/>
      <c r="F39" s="245"/>
    </row>
    <row r="40" ht="28" spans="1:6">
      <c r="A40" s="238"/>
      <c r="B40" s="220" t="s">
        <v>422</v>
      </c>
      <c r="C40" s="243"/>
      <c r="D40" s="243"/>
      <c r="E40" s="244"/>
      <c r="F40" s="245"/>
    </row>
    <row r="41" spans="1:6">
      <c r="A41" s="238"/>
      <c r="B41" s="220" t="s">
        <v>423</v>
      </c>
      <c r="C41" s="243"/>
      <c r="D41" s="243"/>
      <c r="E41" s="244"/>
      <c r="F41" s="245"/>
    </row>
    <row r="42" ht="28" spans="1:6">
      <c r="A42" s="238"/>
      <c r="B42" s="246" t="s">
        <v>424</v>
      </c>
      <c r="C42" s="247"/>
      <c r="D42" s="247"/>
      <c r="E42" s="248"/>
      <c r="F42" s="249"/>
    </row>
    <row r="43" ht="44" spans="1:6">
      <c r="A43" s="250">
        <v>2</v>
      </c>
      <c r="B43" s="251" t="s">
        <v>425</v>
      </c>
      <c r="C43" s="252" t="s">
        <v>149</v>
      </c>
      <c r="D43" s="199">
        <v>1</v>
      </c>
      <c r="E43" s="253">
        <v>0</v>
      </c>
      <c r="F43" s="254">
        <f>D43*E43</f>
        <v>0</v>
      </c>
    </row>
    <row r="44" spans="1:6">
      <c r="A44" s="255">
        <v>3</v>
      </c>
      <c r="B44" s="256" t="s">
        <v>426</v>
      </c>
      <c r="C44" s="199"/>
      <c r="D44" s="199"/>
      <c r="E44" s="257"/>
      <c r="F44" s="258"/>
    </row>
    <row r="45" spans="1:6">
      <c r="A45" s="259"/>
      <c r="B45" s="260" t="s">
        <v>427</v>
      </c>
      <c r="C45" s="252" t="s">
        <v>144</v>
      </c>
      <c r="D45" s="199">
        <v>0.5</v>
      </c>
      <c r="E45" s="253">
        <v>0</v>
      </c>
      <c r="F45" s="261">
        <f>D45*E45</f>
        <v>0</v>
      </c>
    </row>
    <row r="46" ht="42.75" spans="1:6">
      <c r="A46" s="250">
        <v>4</v>
      </c>
      <c r="B46" s="256" t="s">
        <v>428</v>
      </c>
      <c r="C46" s="252" t="s">
        <v>149</v>
      </c>
      <c r="D46" s="199">
        <v>1</v>
      </c>
      <c r="E46" s="253">
        <v>0</v>
      </c>
      <c r="F46" s="262">
        <f>D46*E46</f>
        <v>0</v>
      </c>
    </row>
    <row r="47" ht="16.25" spans="1:6">
      <c r="A47" s="228"/>
      <c r="B47" s="229"/>
      <c r="C47" s="230" t="s">
        <v>429</v>
      </c>
      <c r="D47" s="230"/>
      <c r="E47" s="231"/>
      <c r="F47" s="263">
        <f>SUM(F37:F46)</f>
        <v>0</v>
      </c>
    </row>
    <row r="48" spans="1:6">
      <c r="A48" s="264"/>
      <c r="B48" s="264"/>
      <c r="C48" s="264"/>
      <c r="D48" s="264"/>
      <c r="E48" s="265"/>
      <c r="F48" s="265"/>
    </row>
    <row r="49" spans="1:6">
      <c r="A49" s="266"/>
      <c r="B49" s="266" t="s">
        <v>430</v>
      </c>
      <c r="C49" s="267"/>
      <c r="D49" s="268"/>
      <c r="E49" s="269"/>
      <c r="F49" s="270"/>
    </row>
    <row r="50" spans="1:6">
      <c r="A50" s="271" t="s">
        <v>431</v>
      </c>
      <c r="B50" s="271" t="s">
        <v>388</v>
      </c>
      <c r="C50" s="272"/>
      <c r="D50" s="273"/>
      <c r="E50" s="274"/>
      <c r="F50" s="275">
        <f>F33</f>
        <v>0</v>
      </c>
    </row>
    <row r="51" spans="1:6">
      <c r="A51" s="271" t="s">
        <v>417</v>
      </c>
      <c r="B51" s="271" t="s">
        <v>418</v>
      </c>
      <c r="C51" s="272"/>
      <c r="D51" s="273"/>
      <c r="E51" s="274"/>
      <c r="F51" s="275">
        <f>F47</f>
        <v>0</v>
      </c>
    </row>
    <row r="52" spans="1:6">
      <c r="A52" s="276" t="s">
        <v>432</v>
      </c>
      <c r="B52" s="276"/>
      <c r="C52" s="276"/>
      <c r="D52" s="276"/>
      <c r="E52" s="277"/>
      <c r="F52" s="278">
        <f>SUM(F50:F51)</f>
        <v>0</v>
      </c>
    </row>
    <row r="53" spans="1:6">
      <c r="A53" s="276" t="s">
        <v>433</v>
      </c>
      <c r="B53" s="276"/>
      <c r="C53" s="276"/>
      <c r="D53" s="276"/>
      <c r="E53" s="277"/>
      <c r="F53" s="278">
        <f>F52*0.18</f>
        <v>0</v>
      </c>
    </row>
    <row r="54" spans="1:6">
      <c r="A54" s="276" t="s">
        <v>434</v>
      </c>
      <c r="B54" s="276"/>
      <c r="C54" s="276"/>
      <c r="D54" s="276"/>
      <c r="E54" s="277"/>
      <c r="F54" s="278">
        <f>SUM(F52:F53)</f>
        <v>0</v>
      </c>
    </row>
  </sheetData>
  <sheetProtection algorithmName="SHA-512" hashValue="V85sNMeI4IznWAy+JGHkEg1TzV2YXGl+CLiSGdMhqTCnQy47JxYrdDTImuS2b/Lydl7wD1Xzl+154YJH/dKZpw==" saltValue="tK1mEYPJIdw6+gwlWO2dMA==" spinCount="100000" sheet="1" objects="1"/>
  <mergeCells count="26">
    <mergeCell ref="A1:F1"/>
    <mergeCell ref="A6:F6"/>
    <mergeCell ref="C33:E33"/>
    <mergeCell ref="A35:F35"/>
    <mergeCell ref="B36:F36"/>
    <mergeCell ref="C47:E47"/>
    <mergeCell ref="A48:F48"/>
    <mergeCell ref="C49:E49"/>
    <mergeCell ref="C50:E50"/>
    <mergeCell ref="C51:E51"/>
    <mergeCell ref="A52:E52"/>
    <mergeCell ref="A53:E53"/>
    <mergeCell ref="A54:E54"/>
    <mergeCell ref="A2:A3"/>
    <mergeCell ref="A8:A29"/>
    <mergeCell ref="A37:A42"/>
    <mergeCell ref="A44:A45"/>
    <mergeCell ref="B2:B3"/>
    <mergeCell ref="C2:C3"/>
    <mergeCell ref="C37:C42"/>
    <mergeCell ref="D2:D3"/>
    <mergeCell ref="D37:D42"/>
    <mergeCell ref="E2:E3"/>
    <mergeCell ref="E37:E42"/>
    <mergeCell ref="F2:F3"/>
    <mergeCell ref="F37:F42"/>
  </mergeCells>
  <pageMargins left="0.7" right="0.7" top="0.75" bottom="0.75" header="0.3" footer="0.3"/>
  <pageSetup paperSize="9" scale="93" orientation="portrait" horizontalDpi="1200" verticalDpi="12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ACB9CA"/>
  </sheetPr>
  <dimension ref="A1:F115"/>
  <sheetViews>
    <sheetView view="pageBreakPreview" zoomScale="110" zoomScaleNormal="100" workbookViewId="0">
      <selection activeCell="A2" sqref="A$1:D$1048576"/>
    </sheetView>
  </sheetViews>
  <sheetFormatPr defaultColWidth="9" defaultRowHeight="14" outlineLevelCol="5"/>
  <cols>
    <col min="1" max="1" width="5.5" style="1" customWidth="1"/>
    <col min="2" max="2" width="52.375" style="1" customWidth="1"/>
    <col min="3" max="3" width="9.125" style="1" customWidth="1"/>
    <col min="4" max="4" width="8.625" style="1" customWidth="1"/>
    <col min="5" max="5" width="10.25" style="3" customWidth="1"/>
    <col min="6" max="6" width="12.875" style="3" customWidth="1"/>
    <col min="7" max="16384" width="9" style="3"/>
  </cols>
  <sheetData>
    <row r="1" spans="1:6">
      <c r="A1" s="122" t="s">
        <v>435</v>
      </c>
      <c r="B1" s="122"/>
      <c r="C1" s="122"/>
      <c r="D1" s="122"/>
      <c r="E1" s="123"/>
      <c r="F1" s="123"/>
    </row>
    <row r="2" ht="26" spans="1:6">
      <c r="A2" s="124" t="s">
        <v>381</v>
      </c>
      <c r="B2" s="125" t="s">
        <v>436</v>
      </c>
      <c r="C2" s="124" t="s">
        <v>2</v>
      </c>
      <c r="D2" s="124" t="s">
        <v>250</v>
      </c>
      <c r="E2" s="126" t="s">
        <v>437</v>
      </c>
      <c r="F2" s="126" t="s">
        <v>438</v>
      </c>
    </row>
    <row r="3" ht="15.5" spans="1:6">
      <c r="A3" s="127" t="s">
        <v>439</v>
      </c>
      <c r="B3" s="128"/>
      <c r="C3" s="128"/>
      <c r="D3" s="128"/>
      <c r="E3" s="129"/>
      <c r="F3" s="130"/>
    </row>
    <row r="4" ht="15.5" spans="1:6">
      <c r="A4" s="125" t="s">
        <v>440</v>
      </c>
      <c r="B4" s="125"/>
      <c r="C4" s="125"/>
      <c r="D4" s="125"/>
      <c r="E4" s="131"/>
      <c r="F4" s="131"/>
    </row>
    <row r="5" ht="15.5" spans="1:6">
      <c r="A5" s="132">
        <v>1</v>
      </c>
      <c r="B5" s="133" t="s">
        <v>441</v>
      </c>
      <c r="C5" s="133"/>
      <c r="D5" s="133"/>
      <c r="E5" s="134"/>
      <c r="F5" s="134"/>
    </row>
    <row r="6" spans="1:6">
      <c r="A6" s="135" t="s">
        <v>442</v>
      </c>
      <c r="B6" s="136" t="s">
        <v>443</v>
      </c>
      <c r="C6" s="136"/>
      <c r="D6" s="136"/>
      <c r="E6" s="137"/>
      <c r="F6" s="137"/>
    </row>
    <row r="7" spans="1:6">
      <c r="A7" s="138">
        <v>1</v>
      </c>
      <c r="B7" s="139" t="s">
        <v>444</v>
      </c>
      <c r="C7" s="140" t="s">
        <v>121</v>
      </c>
      <c r="D7" s="141">
        <f>SUM(D14:D14)</f>
        <v>5.1175</v>
      </c>
      <c r="E7" s="142">
        <v>0</v>
      </c>
      <c r="F7" s="143">
        <f>E7*D7</f>
        <v>0</v>
      </c>
    </row>
    <row r="8" ht="50" spans="1:6">
      <c r="A8" s="144">
        <v>2</v>
      </c>
      <c r="B8" s="139" t="s">
        <v>445</v>
      </c>
      <c r="C8" s="140" t="s">
        <v>446</v>
      </c>
      <c r="D8" s="145"/>
      <c r="E8" s="142"/>
      <c r="F8" s="146"/>
    </row>
    <row r="9" spans="1:6">
      <c r="A9" s="144"/>
      <c r="B9" s="139" t="s">
        <v>447</v>
      </c>
      <c r="C9" s="140" t="s">
        <v>448</v>
      </c>
      <c r="D9" s="145">
        <f>D7*0.8*0.8*0.9</f>
        <v>2.94768</v>
      </c>
      <c r="E9" s="142">
        <v>0</v>
      </c>
      <c r="F9" s="143">
        <f t="shared" ref="F9:F17" si="0">E9*D9</f>
        <v>0</v>
      </c>
    </row>
    <row r="10" spans="1:6">
      <c r="A10" s="144"/>
      <c r="B10" s="139" t="s">
        <v>449</v>
      </c>
      <c r="C10" s="140" t="s">
        <v>448</v>
      </c>
      <c r="D10" s="145">
        <f>D7*0.8*0.9*0.2</f>
        <v>0.73692</v>
      </c>
      <c r="E10" s="142">
        <v>0</v>
      </c>
      <c r="F10" s="143">
        <f t="shared" si="0"/>
        <v>0</v>
      </c>
    </row>
    <row r="11" ht="25" spans="1:6">
      <c r="A11" s="147">
        <v>3</v>
      </c>
      <c r="B11" s="139" t="s">
        <v>450</v>
      </c>
      <c r="C11" s="145" t="s">
        <v>451</v>
      </c>
      <c r="D11" s="148">
        <f>D7*0.8</f>
        <v>4.094</v>
      </c>
      <c r="E11" s="142">
        <v>0</v>
      </c>
      <c r="F11" s="143">
        <f t="shared" si="0"/>
        <v>0</v>
      </c>
    </row>
    <row r="12" ht="37.5" spans="1:6">
      <c r="A12" s="147">
        <v>4</v>
      </c>
      <c r="B12" s="139" t="s">
        <v>452</v>
      </c>
      <c r="C12" s="140" t="s">
        <v>448</v>
      </c>
      <c r="D12" s="141">
        <f>0.5*D7*0.8*0.95</f>
        <v>1.94465</v>
      </c>
      <c r="E12" s="142">
        <v>0</v>
      </c>
      <c r="F12" s="143">
        <f t="shared" si="0"/>
        <v>0</v>
      </c>
    </row>
    <row r="13" ht="25" spans="1:6">
      <c r="A13" s="147">
        <v>5</v>
      </c>
      <c r="B13" s="139" t="s">
        <v>453</v>
      </c>
      <c r="C13" s="145"/>
      <c r="D13" s="148"/>
      <c r="E13" s="142"/>
      <c r="F13" s="146"/>
    </row>
    <row r="14" spans="1:6">
      <c r="A14" s="147"/>
      <c r="B14" s="149" t="s">
        <v>454</v>
      </c>
      <c r="C14" s="145" t="s">
        <v>144</v>
      </c>
      <c r="D14" s="148">
        <f>(1.25+3.2)*1.15</f>
        <v>5.1175</v>
      </c>
      <c r="E14" s="142">
        <v>0</v>
      </c>
      <c r="F14" s="143">
        <f t="shared" si="0"/>
        <v>0</v>
      </c>
    </row>
    <row r="15" spans="1:6">
      <c r="A15" s="147">
        <v>6</v>
      </c>
      <c r="B15" s="139" t="s">
        <v>455</v>
      </c>
      <c r="C15" s="140" t="s">
        <v>144</v>
      </c>
      <c r="D15" s="148">
        <f>SUM(D14:D14)</f>
        <v>5.1175</v>
      </c>
      <c r="E15" s="142">
        <v>0</v>
      </c>
      <c r="F15" s="143">
        <f t="shared" si="0"/>
        <v>0</v>
      </c>
    </row>
    <row r="16" ht="25" spans="1:6">
      <c r="A16" s="147">
        <v>7</v>
      </c>
      <c r="B16" s="139" t="s">
        <v>456</v>
      </c>
      <c r="C16" s="140" t="s">
        <v>448</v>
      </c>
      <c r="D16" s="148">
        <f>D9+D10-D12</f>
        <v>1.73995</v>
      </c>
      <c r="E16" s="142">
        <v>0</v>
      </c>
      <c r="F16" s="143">
        <f t="shared" si="0"/>
        <v>0</v>
      </c>
    </row>
    <row r="17" ht="25" spans="1:6">
      <c r="A17" s="147">
        <v>8</v>
      </c>
      <c r="B17" s="139" t="s">
        <v>457</v>
      </c>
      <c r="C17" s="140" t="s">
        <v>448</v>
      </c>
      <c r="D17" s="148">
        <f>D9+D10-D16</f>
        <v>1.94465</v>
      </c>
      <c r="E17" s="142">
        <v>0</v>
      </c>
      <c r="F17" s="143">
        <f t="shared" si="0"/>
        <v>0</v>
      </c>
    </row>
    <row r="18" spans="1:6">
      <c r="A18" s="135" t="s">
        <v>458</v>
      </c>
      <c r="B18" s="136" t="s">
        <v>459</v>
      </c>
      <c r="C18" s="136"/>
      <c r="D18" s="136"/>
      <c r="E18" s="137"/>
      <c r="F18" s="137"/>
    </row>
    <row r="19" ht="50" spans="1:6">
      <c r="A19" s="147">
        <v>1</v>
      </c>
      <c r="B19" s="139" t="s">
        <v>460</v>
      </c>
      <c r="C19" s="140" t="s">
        <v>448</v>
      </c>
      <c r="D19" s="145">
        <f>3.092*1.96</f>
        <v>6.06032</v>
      </c>
      <c r="E19" s="142">
        <v>0</v>
      </c>
      <c r="F19" s="150">
        <f t="shared" ref="F19" si="1">E19*D19</f>
        <v>0</v>
      </c>
    </row>
    <row r="20" ht="37.5" spans="1:6">
      <c r="A20" s="147">
        <v>2</v>
      </c>
      <c r="B20" s="139" t="s">
        <v>461</v>
      </c>
      <c r="C20" s="149"/>
      <c r="D20" s="151"/>
      <c r="E20" s="152"/>
      <c r="F20" s="153"/>
    </row>
    <row r="21" spans="1:6">
      <c r="A21" s="147"/>
      <c r="B21" s="139" t="s">
        <v>462</v>
      </c>
      <c r="C21" s="140" t="s">
        <v>448</v>
      </c>
      <c r="D21" s="148">
        <f>1.3*1.3*0.1</f>
        <v>0.169</v>
      </c>
      <c r="E21" s="142">
        <v>0</v>
      </c>
      <c r="F21" s="150">
        <f t="shared" ref="F21:F26" si="2">E21*D21</f>
        <v>0</v>
      </c>
    </row>
    <row r="22" spans="1:6">
      <c r="A22" s="147"/>
      <c r="B22" s="139" t="s">
        <v>463</v>
      </c>
      <c r="C22" s="140" t="s">
        <v>448</v>
      </c>
      <c r="D22" s="148">
        <f>(1.3*0.13*1.3)*2+(1*0.13*1)*2</f>
        <v>0.6994</v>
      </c>
      <c r="E22" s="142">
        <v>0</v>
      </c>
      <c r="F22" s="150">
        <f t="shared" si="2"/>
        <v>0</v>
      </c>
    </row>
    <row r="23" spans="1:6">
      <c r="A23" s="147"/>
      <c r="B23" s="139" t="s">
        <v>464</v>
      </c>
      <c r="C23" s="140" t="s">
        <v>448</v>
      </c>
      <c r="D23" s="148">
        <f>(1*1*0.1)-(0.5*0.5*0.1)</f>
        <v>0.075</v>
      </c>
      <c r="E23" s="142">
        <v>0</v>
      </c>
      <c r="F23" s="150">
        <f t="shared" si="2"/>
        <v>0</v>
      </c>
    </row>
    <row r="24" ht="25" spans="1:6">
      <c r="A24" s="147">
        <v>3</v>
      </c>
      <c r="B24" s="139" t="s">
        <v>465</v>
      </c>
      <c r="C24" s="145" t="s">
        <v>149</v>
      </c>
      <c r="D24" s="148">
        <v>1</v>
      </c>
      <c r="E24" s="142">
        <v>0</v>
      </c>
      <c r="F24" s="150">
        <f t="shared" si="2"/>
        <v>0</v>
      </c>
    </row>
    <row r="25" ht="25.9" customHeight="1" spans="1:6">
      <c r="A25" s="147">
        <v>4</v>
      </c>
      <c r="B25" s="154" t="s">
        <v>466</v>
      </c>
      <c r="C25" s="145" t="s">
        <v>467</v>
      </c>
      <c r="D25" s="148">
        <f>300</f>
        <v>300</v>
      </c>
      <c r="E25" s="142">
        <v>0</v>
      </c>
      <c r="F25" s="150">
        <f t="shared" si="2"/>
        <v>0</v>
      </c>
    </row>
    <row r="26" ht="75" spans="1:6">
      <c r="A26" s="144">
        <v>5</v>
      </c>
      <c r="B26" s="154" t="s">
        <v>468</v>
      </c>
      <c r="C26" s="145" t="s">
        <v>467</v>
      </c>
      <c r="D26" s="145">
        <v>48</v>
      </c>
      <c r="E26" s="142">
        <v>0</v>
      </c>
      <c r="F26" s="150">
        <f t="shared" si="2"/>
        <v>0</v>
      </c>
    </row>
    <row r="27" ht="25" spans="1:6">
      <c r="A27" s="144">
        <v>6</v>
      </c>
      <c r="B27" s="139" t="s">
        <v>469</v>
      </c>
      <c r="C27" s="149" t="s">
        <v>446</v>
      </c>
      <c r="D27" s="145" t="s">
        <v>446</v>
      </c>
      <c r="E27" s="152"/>
      <c r="F27" s="153"/>
    </row>
    <row r="28" spans="1:6">
      <c r="A28" s="144"/>
      <c r="B28" s="149" t="s">
        <v>470</v>
      </c>
      <c r="C28" s="145" t="s">
        <v>149</v>
      </c>
      <c r="D28" s="145">
        <v>2</v>
      </c>
      <c r="E28" s="142">
        <v>0</v>
      </c>
      <c r="F28" s="143">
        <f t="shared" ref="F28:F33" si="3">E28*D28</f>
        <v>0</v>
      </c>
    </row>
    <row r="29" spans="1:6">
      <c r="A29" s="144"/>
      <c r="B29" s="149" t="s">
        <v>471</v>
      </c>
      <c r="C29" s="145" t="s">
        <v>149</v>
      </c>
      <c r="D29" s="145">
        <v>1</v>
      </c>
      <c r="E29" s="142">
        <v>0</v>
      </c>
      <c r="F29" s="143">
        <f t="shared" si="3"/>
        <v>0</v>
      </c>
    </row>
    <row r="30" spans="1:6">
      <c r="A30" s="144"/>
      <c r="B30" s="155" t="s">
        <v>472</v>
      </c>
      <c r="C30" s="145" t="s">
        <v>149</v>
      </c>
      <c r="D30" s="145">
        <v>1</v>
      </c>
      <c r="E30" s="142">
        <v>0</v>
      </c>
      <c r="F30" s="143">
        <f t="shared" si="3"/>
        <v>0</v>
      </c>
    </row>
    <row r="31" spans="1:6">
      <c r="A31" s="144"/>
      <c r="B31" s="149" t="s">
        <v>473</v>
      </c>
      <c r="C31" s="145" t="s">
        <v>149</v>
      </c>
      <c r="D31" s="145">
        <v>1</v>
      </c>
      <c r="E31" s="142">
        <v>0</v>
      </c>
      <c r="F31" s="143">
        <f t="shared" si="3"/>
        <v>0</v>
      </c>
    </row>
    <row r="32" ht="25" spans="1:6">
      <c r="A32" s="147">
        <v>7</v>
      </c>
      <c r="B32" s="155" t="s">
        <v>474</v>
      </c>
      <c r="C32" s="140" t="s">
        <v>448</v>
      </c>
      <c r="D32" s="148">
        <f>D19-(1.3*1.3*1.5)</f>
        <v>3.52532</v>
      </c>
      <c r="E32" s="142">
        <v>0</v>
      </c>
      <c r="F32" s="150">
        <f t="shared" si="3"/>
        <v>0</v>
      </c>
    </row>
    <row r="33" ht="25" spans="1:6">
      <c r="A33" s="147">
        <v>8</v>
      </c>
      <c r="B33" s="139" t="s">
        <v>457</v>
      </c>
      <c r="C33" s="140" t="s">
        <v>448</v>
      </c>
      <c r="D33" s="148">
        <f>D19-D32</f>
        <v>2.535</v>
      </c>
      <c r="E33" s="142">
        <v>0</v>
      </c>
      <c r="F33" s="150">
        <f t="shared" si="3"/>
        <v>0</v>
      </c>
    </row>
    <row r="34" spans="1:6">
      <c r="A34" s="135" t="s">
        <v>475</v>
      </c>
      <c r="B34" s="136" t="s">
        <v>476</v>
      </c>
      <c r="C34" s="136"/>
      <c r="D34" s="136"/>
      <c r="E34" s="137"/>
      <c r="F34" s="137"/>
    </row>
    <row r="35" ht="50" spans="1:6">
      <c r="A35" s="147">
        <v>1</v>
      </c>
      <c r="B35" s="139" t="s">
        <v>477</v>
      </c>
      <c r="C35" s="156"/>
      <c r="D35" s="156"/>
      <c r="E35" s="157"/>
      <c r="F35" s="158"/>
    </row>
    <row r="36" spans="1:6">
      <c r="A36" s="147"/>
      <c r="B36" s="149" t="s">
        <v>478</v>
      </c>
      <c r="C36" s="159" t="s">
        <v>144</v>
      </c>
      <c r="D36" s="160">
        <f>D45+D47</f>
        <v>23.7475</v>
      </c>
      <c r="E36" s="142">
        <v>0</v>
      </c>
      <c r="F36" s="143">
        <f t="shared" ref="F36:F38" si="4">E36*D36</f>
        <v>0</v>
      </c>
    </row>
    <row r="37" spans="1:6">
      <c r="A37" s="147"/>
      <c r="B37" s="149" t="s">
        <v>479</v>
      </c>
      <c r="C37" s="159" t="s">
        <v>144</v>
      </c>
      <c r="D37" s="160">
        <f>D44</f>
        <v>9.2</v>
      </c>
      <c r="E37" s="142">
        <v>0</v>
      </c>
      <c r="F37" s="143">
        <f t="shared" si="4"/>
        <v>0</v>
      </c>
    </row>
    <row r="38" spans="1:6">
      <c r="A38" s="147"/>
      <c r="B38" s="149" t="s">
        <v>480</v>
      </c>
      <c r="C38" s="159" t="s">
        <v>144</v>
      </c>
      <c r="D38" s="160">
        <f>D43</f>
        <v>3.45</v>
      </c>
      <c r="E38" s="142">
        <v>0</v>
      </c>
      <c r="F38" s="143">
        <f t="shared" si="4"/>
        <v>0</v>
      </c>
    </row>
    <row r="39" ht="37.5" spans="1:6">
      <c r="A39" s="147">
        <v>2</v>
      </c>
      <c r="B39" s="139" t="s">
        <v>481</v>
      </c>
      <c r="C39" s="145"/>
      <c r="D39" s="148"/>
      <c r="E39" s="142"/>
      <c r="F39" s="146"/>
    </row>
    <row r="40" spans="1:6">
      <c r="A40" s="147"/>
      <c r="B40" s="149" t="s">
        <v>482</v>
      </c>
      <c r="C40" s="145" t="s">
        <v>144</v>
      </c>
      <c r="D40" s="145">
        <f>D42</f>
        <v>2.645</v>
      </c>
      <c r="E40" s="142">
        <v>0</v>
      </c>
      <c r="F40" s="143">
        <f t="shared" ref="F40" si="5">E40*D40</f>
        <v>0</v>
      </c>
    </row>
    <row r="41" ht="25" spans="1:6">
      <c r="A41" s="147">
        <v>3</v>
      </c>
      <c r="B41" s="139" t="s">
        <v>483</v>
      </c>
      <c r="C41" s="161" t="s">
        <v>446</v>
      </c>
      <c r="D41" s="162" t="s">
        <v>446</v>
      </c>
      <c r="E41" s="142"/>
      <c r="F41" s="163"/>
    </row>
    <row r="42" spans="1:6">
      <c r="A42" s="147"/>
      <c r="B42" s="149" t="s">
        <v>482</v>
      </c>
      <c r="C42" s="145" t="s">
        <v>144</v>
      </c>
      <c r="D42" s="145">
        <f>(2.3)*1.15</f>
        <v>2.645</v>
      </c>
      <c r="E42" s="142">
        <v>0</v>
      </c>
      <c r="F42" s="143">
        <f t="shared" ref="F42:F45" si="6">E42*D42</f>
        <v>0</v>
      </c>
    </row>
    <row r="43" spans="1:6">
      <c r="A43" s="147"/>
      <c r="B43" s="149" t="s">
        <v>480</v>
      </c>
      <c r="C43" s="145" t="s">
        <v>144</v>
      </c>
      <c r="D43" s="145">
        <f>(3)*1.15</f>
        <v>3.45</v>
      </c>
      <c r="E43" s="142">
        <v>0</v>
      </c>
      <c r="F43" s="143">
        <f t="shared" si="6"/>
        <v>0</v>
      </c>
    </row>
    <row r="44" spans="1:6">
      <c r="A44" s="147"/>
      <c r="B44" s="149" t="s">
        <v>479</v>
      </c>
      <c r="C44" s="145" t="s">
        <v>144</v>
      </c>
      <c r="D44" s="145">
        <f>(3.35+0.75+0.45+0.35*2+1.8+0.95)*1.15</f>
        <v>9.2</v>
      </c>
      <c r="E44" s="142">
        <v>0</v>
      </c>
      <c r="F44" s="143">
        <f t="shared" si="6"/>
        <v>0</v>
      </c>
    </row>
    <row r="45" spans="1:6">
      <c r="A45" s="147"/>
      <c r="B45" s="149" t="s">
        <v>478</v>
      </c>
      <c r="C45" s="159" t="s">
        <v>144</v>
      </c>
      <c r="D45" s="145">
        <f>(1.4+1.85+0.8+2.2+0.95+0.7+0.8)*1.15</f>
        <v>10.005</v>
      </c>
      <c r="E45" s="142">
        <v>0</v>
      </c>
      <c r="F45" s="143">
        <f t="shared" si="6"/>
        <v>0</v>
      </c>
    </row>
    <row r="46" ht="50" spans="1:6">
      <c r="A46" s="147">
        <v>4</v>
      </c>
      <c r="B46" s="139" t="s">
        <v>484</v>
      </c>
      <c r="C46" s="161" t="s">
        <v>446</v>
      </c>
      <c r="D46" s="162" t="s">
        <v>446</v>
      </c>
      <c r="E46" s="142"/>
      <c r="F46" s="163"/>
    </row>
    <row r="47" spans="1:6">
      <c r="A47" s="147"/>
      <c r="B47" s="149" t="s">
        <v>478</v>
      </c>
      <c r="C47" s="145" t="s">
        <v>144</v>
      </c>
      <c r="D47" s="145">
        <f>(0.5+1.4+1.85+0.8+2.2+1.8+0.95*2+0.7+0.8)*1.15</f>
        <v>13.7425</v>
      </c>
      <c r="E47" s="142">
        <v>0</v>
      </c>
      <c r="F47" s="143">
        <f t="shared" ref="F47" si="7">E47*D47</f>
        <v>0</v>
      </c>
    </row>
    <row r="48" ht="25" spans="1:6">
      <c r="A48" s="147">
        <v>5</v>
      </c>
      <c r="B48" s="139" t="s">
        <v>485</v>
      </c>
      <c r="C48" s="145"/>
      <c r="D48" s="145"/>
      <c r="E48" s="142"/>
      <c r="F48" s="163"/>
    </row>
    <row r="49" spans="1:6">
      <c r="A49" s="147"/>
      <c r="B49" s="149" t="s">
        <v>486</v>
      </c>
      <c r="C49" s="145" t="s">
        <v>149</v>
      </c>
      <c r="D49" s="145">
        <v>1</v>
      </c>
      <c r="E49" s="142">
        <v>0</v>
      </c>
      <c r="F49" s="143">
        <f t="shared" ref="F49" si="8">E49*D49</f>
        <v>0</v>
      </c>
    </row>
    <row r="50" ht="25" spans="1:6">
      <c r="A50" s="147">
        <v>6</v>
      </c>
      <c r="B50" s="139" t="s">
        <v>487</v>
      </c>
      <c r="C50" s="149" t="s">
        <v>446</v>
      </c>
      <c r="D50" s="145" t="s">
        <v>446</v>
      </c>
      <c r="E50" s="142"/>
      <c r="F50" s="163"/>
    </row>
    <row r="51" spans="1:6">
      <c r="A51" s="147"/>
      <c r="B51" s="139" t="s">
        <v>479</v>
      </c>
      <c r="C51" s="145" t="s">
        <v>149</v>
      </c>
      <c r="D51" s="145">
        <v>3</v>
      </c>
      <c r="E51" s="142">
        <v>0</v>
      </c>
      <c r="F51" s="143">
        <f t="shared" ref="F51" si="9">E51*D51</f>
        <v>0</v>
      </c>
    </row>
    <row r="52" ht="25" spans="1:6">
      <c r="A52" s="147">
        <v>7</v>
      </c>
      <c r="B52" s="139" t="s">
        <v>488</v>
      </c>
      <c r="C52" s="139"/>
      <c r="D52" s="151"/>
      <c r="E52" s="142"/>
      <c r="F52" s="146"/>
    </row>
    <row r="53" spans="1:6">
      <c r="A53" s="147"/>
      <c r="B53" s="149" t="s">
        <v>489</v>
      </c>
      <c r="C53" s="145" t="s">
        <v>149</v>
      </c>
      <c r="D53" s="148">
        <f>2+3*2+1+1*2</f>
        <v>11</v>
      </c>
      <c r="E53" s="142">
        <v>0</v>
      </c>
      <c r="F53" s="143">
        <f t="shared" ref="F53:F56" si="10">E53*D53</f>
        <v>0</v>
      </c>
    </row>
    <row r="54" ht="25" spans="1:6">
      <c r="A54" s="147">
        <v>8</v>
      </c>
      <c r="B54" s="139" t="s">
        <v>490</v>
      </c>
      <c r="C54" s="145" t="s">
        <v>149</v>
      </c>
      <c r="D54" s="148">
        <f>ROUND((D40)/5,0)</f>
        <v>1</v>
      </c>
      <c r="E54" s="142">
        <v>0</v>
      </c>
      <c r="F54" s="143">
        <f t="shared" si="10"/>
        <v>0</v>
      </c>
    </row>
    <row r="55" ht="25" spans="1:6">
      <c r="A55" s="147">
        <v>9</v>
      </c>
      <c r="B55" s="139" t="s">
        <v>491</v>
      </c>
      <c r="C55" s="145" t="s">
        <v>144</v>
      </c>
      <c r="D55" s="148">
        <f>SUM(D36:D38,D40:D40)</f>
        <v>39.0425</v>
      </c>
      <c r="E55" s="142">
        <v>0</v>
      </c>
      <c r="F55" s="143">
        <f t="shared" si="10"/>
        <v>0</v>
      </c>
    </row>
    <row r="56" ht="25" spans="1:6">
      <c r="A56" s="147">
        <v>10</v>
      </c>
      <c r="B56" s="139" t="s">
        <v>492</v>
      </c>
      <c r="C56" s="145" t="s">
        <v>144</v>
      </c>
      <c r="D56" s="148">
        <f>D55</f>
        <v>39.0425</v>
      </c>
      <c r="E56" s="142">
        <v>0</v>
      </c>
      <c r="F56" s="143">
        <f t="shared" si="10"/>
        <v>0</v>
      </c>
    </row>
    <row r="57" spans="1:6">
      <c r="A57" s="135" t="s">
        <v>493</v>
      </c>
      <c r="B57" s="136" t="s">
        <v>494</v>
      </c>
      <c r="C57" s="136"/>
      <c r="D57" s="136"/>
      <c r="E57" s="137"/>
      <c r="F57" s="137"/>
    </row>
    <row r="58" ht="25" spans="1:6">
      <c r="A58" s="144">
        <v>1</v>
      </c>
      <c r="B58" s="139" t="s">
        <v>495</v>
      </c>
      <c r="C58" s="164"/>
      <c r="D58" s="164"/>
      <c r="E58" s="165"/>
      <c r="F58" s="166"/>
    </row>
    <row r="59" spans="1:6">
      <c r="A59" s="144"/>
      <c r="B59" s="149" t="s">
        <v>496</v>
      </c>
      <c r="C59" s="145" t="s">
        <v>144</v>
      </c>
      <c r="D59" s="145">
        <f>(0.55+4.45+4.85)*1.15</f>
        <v>11.3275</v>
      </c>
      <c r="E59" s="142">
        <v>0</v>
      </c>
      <c r="F59" s="143">
        <f t="shared" ref="F59:F60" si="11">E59*D59</f>
        <v>0</v>
      </c>
    </row>
    <row r="60" spans="1:6">
      <c r="A60" s="144"/>
      <c r="B60" s="149" t="s">
        <v>497</v>
      </c>
      <c r="C60" s="145" t="s">
        <v>144</v>
      </c>
      <c r="D60" s="145">
        <f>(1.7+5.9+18.8+1.7)*1.15</f>
        <v>32.315</v>
      </c>
      <c r="E60" s="142">
        <v>0</v>
      </c>
      <c r="F60" s="143">
        <f t="shared" si="11"/>
        <v>0</v>
      </c>
    </row>
    <row r="61" ht="25" spans="1:6">
      <c r="A61" s="147">
        <v>2</v>
      </c>
      <c r="B61" s="139" t="s">
        <v>498</v>
      </c>
      <c r="C61" s="161" t="s">
        <v>446</v>
      </c>
      <c r="D61" s="162" t="s">
        <v>446</v>
      </c>
      <c r="E61" s="142"/>
      <c r="F61" s="163"/>
    </row>
    <row r="62" spans="1:6">
      <c r="A62" s="147"/>
      <c r="B62" s="149" t="s">
        <v>496</v>
      </c>
      <c r="C62" s="145" t="s">
        <v>144</v>
      </c>
      <c r="D62" s="145">
        <f>D59</f>
        <v>11.3275</v>
      </c>
      <c r="E62" s="142">
        <v>0</v>
      </c>
      <c r="F62" s="143">
        <f t="shared" ref="F62:F67" si="12">E62*D62</f>
        <v>0</v>
      </c>
    </row>
    <row r="63" spans="1:6">
      <c r="A63" s="147"/>
      <c r="B63" s="149" t="s">
        <v>497</v>
      </c>
      <c r="C63" s="145" t="s">
        <v>144</v>
      </c>
      <c r="D63" s="145">
        <f>D60</f>
        <v>32.315</v>
      </c>
      <c r="E63" s="142">
        <v>0</v>
      </c>
      <c r="F63" s="143">
        <f t="shared" si="12"/>
        <v>0</v>
      </c>
    </row>
    <row r="64" ht="25" spans="1:6">
      <c r="A64" s="147">
        <v>3</v>
      </c>
      <c r="B64" s="139" t="s">
        <v>490</v>
      </c>
      <c r="C64" s="145" t="s">
        <v>149</v>
      </c>
      <c r="D64" s="148">
        <f>ROUND((D59+D60)/5,0)</f>
        <v>9</v>
      </c>
      <c r="E64" s="142">
        <v>0</v>
      </c>
      <c r="F64" s="143">
        <f t="shared" si="12"/>
        <v>0</v>
      </c>
    </row>
    <row r="65" ht="28.9" customHeight="1" spans="1:6">
      <c r="A65" s="147">
        <v>4</v>
      </c>
      <c r="B65" s="154" t="s">
        <v>499</v>
      </c>
      <c r="C65" s="145" t="s">
        <v>149</v>
      </c>
      <c r="D65" s="148">
        <v>2</v>
      </c>
      <c r="E65" s="142">
        <v>0</v>
      </c>
      <c r="F65" s="143">
        <f t="shared" si="12"/>
        <v>0</v>
      </c>
    </row>
    <row r="66" ht="25" spans="1:6">
      <c r="A66" s="144">
        <v>5</v>
      </c>
      <c r="B66" s="139" t="s">
        <v>500</v>
      </c>
      <c r="C66" s="140" t="s">
        <v>144</v>
      </c>
      <c r="D66" s="140">
        <f>D59+D60</f>
        <v>43.6425</v>
      </c>
      <c r="E66" s="142">
        <v>0</v>
      </c>
      <c r="F66" s="143">
        <f t="shared" si="12"/>
        <v>0</v>
      </c>
    </row>
    <row r="67" ht="37.5" spans="1:6">
      <c r="A67" s="144">
        <v>6</v>
      </c>
      <c r="B67" s="139" t="s">
        <v>501</v>
      </c>
      <c r="C67" s="145" t="s">
        <v>149</v>
      </c>
      <c r="D67" s="140">
        <f>D65</f>
        <v>2</v>
      </c>
      <c r="E67" s="142">
        <v>0</v>
      </c>
      <c r="F67" s="143">
        <f t="shared" si="12"/>
        <v>0</v>
      </c>
    </row>
    <row r="68" ht="15.5" spans="1:6">
      <c r="A68" s="133">
        <v>2</v>
      </c>
      <c r="B68" s="133" t="s">
        <v>502</v>
      </c>
      <c r="C68" s="133"/>
      <c r="D68" s="133"/>
      <c r="E68" s="134"/>
      <c r="F68" s="134"/>
    </row>
    <row r="69" spans="1:6">
      <c r="A69" s="167" t="s">
        <v>503</v>
      </c>
      <c r="B69" s="136" t="s">
        <v>504</v>
      </c>
      <c r="C69" s="136"/>
      <c r="D69" s="136"/>
      <c r="E69" s="137"/>
      <c r="F69" s="137"/>
    </row>
    <row r="70" spans="1:6">
      <c r="A70" s="167" t="s">
        <v>505</v>
      </c>
      <c r="B70" s="136" t="s">
        <v>506</v>
      </c>
      <c r="C70" s="136"/>
      <c r="D70" s="136"/>
      <c r="E70" s="137"/>
      <c r="F70" s="137"/>
    </row>
    <row r="71" spans="1:6">
      <c r="A71" s="138">
        <v>1</v>
      </c>
      <c r="B71" s="139" t="s">
        <v>444</v>
      </c>
      <c r="C71" s="140" t="s">
        <v>144</v>
      </c>
      <c r="D71" s="141">
        <f>D78</f>
        <v>13.34</v>
      </c>
      <c r="E71" s="142">
        <v>0</v>
      </c>
      <c r="F71" s="143">
        <f t="shared" ref="F71" si="13">E71*D71</f>
        <v>0</v>
      </c>
    </row>
    <row r="72" ht="50" spans="1:6">
      <c r="A72" s="144">
        <v>2</v>
      </c>
      <c r="B72" s="139" t="s">
        <v>507</v>
      </c>
      <c r="C72" s="140" t="s">
        <v>446</v>
      </c>
      <c r="D72" s="145"/>
      <c r="E72" s="142"/>
      <c r="F72" s="146"/>
    </row>
    <row r="73" spans="1:6">
      <c r="A73" s="144"/>
      <c r="B73" s="139" t="s">
        <v>447</v>
      </c>
      <c r="C73" s="140" t="s">
        <v>448</v>
      </c>
      <c r="D73" s="145">
        <f>D71*1*0.8*0.8</f>
        <v>8.5376</v>
      </c>
      <c r="E73" s="142">
        <v>0</v>
      </c>
      <c r="F73" s="143">
        <f t="shared" ref="F73:F76" si="14">E73*D73</f>
        <v>0</v>
      </c>
    </row>
    <row r="74" spans="1:6">
      <c r="A74" s="144"/>
      <c r="B74" s="139" t="s">
        <v>449</v>
      </c>
      <c r="C74" s="140" t="s">
        <v>448</v>
      </c>
      <c r="D74" s="145">
        <f>D71*0.8*1*0.2</f>
        <v>2.1344</v>
      </c>
      <c r="E74" s="142">
        <v>0</v>
      </c>
      <c r="F74" s="143">
        <f t="shared" si="14"/>
        <v>0</v>
      </c>
    </row>
    <row r="75" ht="25" spans="1:6">
      <c r="A75" s="147">
        <v>3</v>
      </c>
      <c r="B75" s="139" t="s">
        <v>508</v>
      </c>
      <c r="C75" s="145" t="s">
        <v>451</v>
      </c>
      <c r="D75" s="148">
        <f>D71*0.8</f>
        <v>10.672</v>
      </c>
      <c r="E75" s="142">
        <v>0</v>
      </c>
      <c r="F75" s="143">
        <f t="shared" si="14"/>
        <v>0</v>
      </c>
    </row>
    <row r="76" ht="37.5" spans="1:6">
      <c r="A76" s="147">
        <v>4</v>
      </c>
      <c r="B76" s="139" t="s">
        <v>452</v>
      </c>
      <c r="C76" s="140" t="s">
        <v>448</v>
      </c>
      <c r="D76" s="141">
        <f>0.5*D71*0.8*0.95</f>
        <v>5.0692</v>
      </c>
      <c r="E76" s="142">
        <v>0</v>
      </c>
      <c r="F76" s="143">
        <f t="shared" si="14"/>
        <v>0</v>
      </c>
    </row>
    <row r="77" ht="37.5" spans="1:6">
      <c r="A77" s="144">
        <v>5</v>
      </c>
      <c r="B77" s="139" t="s">
        <v>509</v>
      </c>
      <c r="C77" s="145"/>
      <c r="D77" s="148"/>
      <c r="E77" s="142"/>
      <c r="F77" s="146"/>
    </row>
    <row r="78" spans="1:6">
      <c r="A78" s="144"/>
      <c r="B78" s="168" t="s">
        <v>510</v>
      </c>
      <c r="C78" s="145" t="s">
        <v>144</v>
      </c>
      <c r="D78" s="148">
        <f>(5.8*2)*1.15</f>
        <v>13.34</v>
      </c>
      <c r="E78" s="142">
        <v>0</v>
      </c>
      <c r="F78" s="143">
        <f t="shared" ref="F78:F83" si="15">E78*D78</f>
        <v>0</v>
      </c>
    </row>
    <row r="79" ht="25" spans="1:6">
      <c r="A79" s="147">
        <v>6</v>
      </c>
      <c r="B79" s="139" t="s">
        <v>456</v>
      </c>
      <c r="C79" s="140" t="s">
        <v>448</v>
      </c>
      <c r="D79" s="148">
        <f>D73+D74-D76</f>
        <v>5.6028</v>
      </c>
      <c r="E79" s="142">
        <v>0</v>
      </c>
      <c r="F79" s="143">
        <f t="shared" si="15"/>
        <v>0</v>
      </c>
    </row>
    <row r="80" ht="37.5" spans="1:6">
      <c r="A80" s="169">
        <v>7</v>
      </c>
      <c r="B80" s="139" t="s">
        <v>511</v>
      </c>
      <c r="C80" s="140" t="s">
        <v>448</v>
      </c>
      <c r="D80" s="148">
        <f>(2*1.2*1.2)*2</f>
        <v>5.76</v>
      </c>
      <c r="E80" s="142">
        <v>0</v>
      </c>
      <c r="F80" s="143">
        <f t="shared" si="15"/>
        <v>0</v>
      </c>
    </row>
    <row r="81" ht="37.5" spans="1:6">
      <c r="A81" s="169">
        <v>8</v>
      </c>
      <c r="B81" s="154" t="s">
        <v>512</v>
      </c>
      <c r="C81" s="140" t="s">
        <v>448</v>
      </c>
      <c r="D81" s="148">
        <f>D80*0.2</f>
        <v>1.152</v>
      </c>
      <c r="E81" s="142">
        <v>0</v>
      </c>
      <c r="F81" s="143">
        <f t="shared" si="15"/>
        <v>0</v>
      </c>
    </row>
    <row r="82" ht="25" spans="1:6">
      <c r="A82" s="169">
        <v>9</v>
      </c>
      <c r="B82" s="154" t="s">
        <v>513</v>
      </c>
      <c r="C82" s="140" t="s">
        <v>448</v>
      </c>
      <c r="D82" s="148">
        <f>D73+D74+D80-D76-D81</f>
        <v>10.2108</v>
      </c>
      <c r="E82" s="142">
        <v>0</v>
      </c>
      <c r="F82" s="143">
        <f t="shared" si="15"/>
        <v>0</v>
      </c>
    </row>
    <row r="83" ht="37.5" spans="1:6">
      <c r="A83" s="169">
        <v>10</v>
      </c>
      <c r="B83" s="139" t="s">
        <v>514</v>
      </c>
      <c r="C83" s="145" t="s">
        <v>149</v>
      </c>
      <c r="D83" s="148">
        <v>2</v>
      </c>
      <c r="E83" s="142">
        <v>0</v>
      </c>
      <c r="F83" s="143">
        <f t="shared" si="15"/>
        <v>0</v>
      </c>
    </row>
    <row r="84" spans="1:6">
      <c r="A84" s="167" t="s">
        <v>515</v>
      </c>
      <c r="B84" s="136" t="s">
        <v>516</v>
      </c>
      <c r="C84" s="136"/>
      <c r="D84" s="136"/>
      <c r="E84" s="137"/>
      <c r="F84" s="137"/>
    </row>
    <row r="85" ht="75" spans="1:6">
      <c r="A85" s="147">
        <v>1</v>
      </c>
      <c r="B85" s="154" t="s">
        <v>517</v>
      </c>
      <c r="C85" s="156"/>
      <c r="D85" s="156"/>
      <c r="E85" s="157"/>
      <c r="F85" s="158"/>
    </row>
    <row r="86" spans="1:6">
      <c r="A86" s="147"/>
      <c r="B86" s="149" t="s">
        <v>518</v>
      </c>
      <c r="C86" s="145" t="s">
        <v>144</v>
      </c>
      <c r="D86" s="148">
        <f>(1.3+7.5+3+3.2+0.1+0.3+0.15+0.55+1.85+0.2+1.3+4.2+2.3+2.55+3.45+0.4+1.5+0.4+0.6+2.55+3.45+0.4+0.6+0.35+2.15+1.25+0.15+0.3+1.4)*1.1</f>
        <v>52.195</v>
      </c>
      <c r="E86" s="142">
        <v>0</v>
      </c>
      <c r="F86" s="143">
        <f t="shared" ref="F86:F88" si="16">E86*D86</f>
        <v>0</v>
      </c>
    </row>
    <row r="87" spans="1:6">
      <c r="A87" s="147"/>
      <c r="B87" s="149" t="s">
        <v>519</v>
      </c>
      <c r="C87" s="145" t="s">
        <v>144</v>
      </c>
      <c r="D87" s="148">
        <f>(0.7+0.5+1.55+0.1+0.5+1.3+1.1+0.4)*1.1</f>
        <v>6.765</v>
      </c>
      <c r="E87" s="142">
        <v>0</v>
      </c>
      <c r="F87" s="143">
        <f t="shared" si="16"/>
        <v>0</v>
      </c>
    </row>
    <row r="88" spans="1:6">
      <c r="A88" s="147"/>
      <c r="B88" s="149" t="s">
        <v>520</v>
      </c>
      <c r="C88" s="145" t="s">
        <v>144</v>
      </c>
      <c r="D88" s="148">
        <f>(0.5+0.9+2+0.5+0.2)*1.1</f>
        <v>4.51</v>
      </c>
      <c r="E88" s="142">
        <v>0</v>
      </c>
      <c r="F88" s="143">
        <f t="shared" si="16"/>
        <v>0</v>
      </c>
    </row>
    <row r="89" ht="25" spans="1:6">
      <c r="A89" s="147">
        <v>2</v>
      </c>
      <c r="B89" s="154" t="s">
        <v>521</v>
      </c>
      <c r="C89" s="145" t="s">
        <v>446</v>
      </c>
      <c r="D89" s="170" t="s">
        <v>446</v>
      </c>
      <c r="E89" s="142"/>
      <c r="F89" s="171"/>
    </row>
    <row r="90" spans="1:6">
      <c r="A90" s="147"/>
      <c r="B90" s="149" t="s">
        <v>522</v>
      </c>
      <c r="C90" s="145" t="s">
        <v>149</v>
      </c>
      <c r="D90" s="145">
        <v>3</v>
      </c>
      <c r="E90" s="142">
        <v>0</v>
      </c>
      <c r="F90" s="143">
        <f t="shared" ref="F90" si="17">E90*D90</f>
        <v>0</v>
      </c>
    </row>
    <row r="91" ht="25" spans="1:6">
      <c r="A91" s="147">
        <v>3</v>
      </c>
      <c r="B91" s="154" t="s">
        <v>523</v>
      </c>
      <c r="C91" s="145" t="s">
        <v>446</v>
      </c>
      <c r="D91" s="170" t="s">
        <v>446</v>
      </c>
      <c r="E91" s="142"/>
      <c r="F91" s="171"/>
    </row>
    <row r="92" spans="1:6">
      <c r="A92" s="147"/>
      <c r="B92" s="149" t="s">
        <v>522</v>
      </c>
      <c r="C92" s="145" t="s">
        <v>149</v>
      </c>
      <c r="D92" s="145">
        <v>1</v>
      </c>
      <c r="E92" s="142">
        <v>0</v>
      </c>
      <c r="F92" s="143">
        <f t="shared" ref="F92:F96" si="18">E92*D92</f>
        <v>0</v>
      </c>
    </row>
    <row r="93" ht="25" spans="1:6">
      <c r="A93" s="147">
        <v>4</v>
      </c>
      <c r="B93" s="154" t="s">
        <v>524</v>
      </c>
      <c r="C93" s="145" t="s">
        <v>149</v>
      </c>
      <c r="D93" s="148">
        <f>D92</f>
        <v>1</v>
      </c>
      <c r="E93" s="142">
        <v>0</v>
      </c>
      <c r="F93" s="143">
        <f t="shared" si="18"/>
        <v>0</v>
      </c>
    </row>
    <row r="94" ht="25" spans="1:6">
      <c r="A94" s="147">
        <v>5</v>
      </c>
      <c r="B94" s="154" t="s">
        <v>525</v>
      </c>
      <c r="C94" s="145" t="s">
        <v>149</v>
      </c>
      <c r="D94" s="145">
        <v>9</v>
      </c>
      <c r="E94" s="142">
        <v>0</v>
      </c>
      <c r="F94" s="143">
        <f t="shared" si="18"/>
        <v>0</v>
      </c>
    </row>
    <row r="95" ht="25" spans="1:6">
      <c r="A95" s="147">
        <v>6</v>
      </c>
      <c r="B95" s="154" t="s">
        <v>526</v>
      </c>
      <c r="C95" s="145" t="s">
        <v>149</v>
      </c>
      <c r="D95" s="145">
        <f>D94</f>
        <v>9</v>
      </c>
      <c r="E95" s="142">
        <v>0</v>
      </c>
      <c r="F95" s="143">
        <f t="shared" si="18"/>
        <v>0</v>
      </c>
    </row>
    <row r="96" ht="25" spans="1:6">
      <c r="A96" s="147">
        <v>7</v>
      </c>
      <c r="B96" s="154" t="s">
        <v>527</v>
      </c>
      <c r="C96" s="145" t="s">
        <v>149</v>
      </c>
      <c r="D96" s="145">
        <f>D94</f>
        <v>9</v>
      </c>
      <c r="E96" s="142">
        <v>0</v>
      </c>
      <c r="F96" s="143">
        <f t="shared" si="18"/>
        <v>0</v>
      </c>
    </row>
    <row r="97" ht="25" spans="1:6">
      <c r="A97" s="147">
        <v>8</v>
      </c>
      <c r="B97" s="154" t="s">
        <v>528</v>
      </c>
      <c r="C97" s="145"/>
      <c r="D97" s="148"/>
      <c r="E97" s="142"/>
      <c r="F97" s="171"/>
    </row>
    <row r="98" spans="1:6">
      <c r="A98" s="147"/>
      <c r="B98" s="139" t="s">
        <v>529</v>
      </c>
      <c r="C98" s="145" t="s">
        <v>149</v>
      </c>
      <c r="D98" s="148">
        <v>2</v>
      </c>
      <c r="E98" s="142">
        <v>0</v>
      </c>
      <c r="F98" s="143">
        <f t="shared" ref="F98" si="19">E98*D98</f>
        <v>0</v>
      </c>
    </row>
    <row r="99" ht="15.5" spans="1:6">
      <c r="A99" s="133">
        <v>3</v>
      </c>
      <c r="B99" s="133" t="s">
        <v>530</v>
      </c>
      <c r="C99" s="133"/>
      <c r="D99" s="133"/>
      <c r="E99" s="134"/>
      <c r="F99" s="134"/>
    </row>
    <row r="100" spans="1:6">
      <c r="A100" s="147">
        <v>1</v>
      </c>
      <c r="B100" s="154" t="s">
        <v>531</v>
      </c>
      <c r="C100" s="140" t="s">
        <v>446</v>
      </c>
      <c r="D100" s="141" t="s">
        <v>446</v>
      </c>
      <c r="E100" s="142"/>
      <c r="F100" s="146"/>
    </row>
    <row r="101" ht="25" spans="1:6">
      <c r="A101" s="147"/>
      <c r="B101" s="154" t="s">
        <v>532</v>
      </c>
      <c r="C101" s="145" t="s">
        <v>149</v>
      </c>
      <c r="D101" s="141">
        <v>2</v>
      </c>
      <c r="E101" s="142">
        <v>0</v>
      </c>
      <c r="F101" s="143">
        <f t="shared" ref="F101" si="20">E101*D101</f>
        <v>0</v>
      </c>
    </row>
    <row r="102" spans="1:6">
      <c r="A102" s="147">
        <v>2</v>
      </c>
      <c r="B102" s="154" t="s">
        <v>531</v>
      </c>
      <c r="C102" s="145"/>
      <c r="D102" s="148"/>
      <c r="E102" s="142"/>
      <c r="F102" s="146"/>
    </row>
    <row r="103" spans="1:6">
      <c r="A103" s="147"/>
      <c r="B103" s="154" t="s">
        <v>533</v>
      </c>
      <c r="C103" s="145" t="s">
        <v>149</v>
      </c>
      <c r="D103" s="148">
        <v>3</v>
      </c>
      <c r="E103" s="142">
        <v>0</v>
      </c>
      <c r="F103" s="143">
        <f t="shared" ref="F103:F112" si="21">E103*D103</f>
        <v>0</v>
      </c>
    </row>
    <row r="104" spans="1:6">
      <c r="A104" s="147"/>
      <c r="B104" s="154" t="s">
        <v>534</v>
      </c>
      <c r="C104" s="145" t="s">
        <v>149</v>
      </c>
      <c r="D104" s="148">
        <f>D103</f>
        <v>3</v>
      </c>
      <c r="E104" s="142">
        <v>0</v>
      </c>
      <c r="F104" s="143">
        <f t="shared" si="21"/>
        <v>0</v>
      </c>
    </row>
    <row r="105" ht="25" spans="1:6">
      <c r="A105" s="147"/>
      <c r="B105" s="154" t="s">
        <v>535</v>
      </c>
      <c r="C105" s="145" t="s">
        <v>149</v>
      </c>
      <c r="D105" s="148">
        <f>D103</f>
        <v>3</v>
      </c>
      <c r="E105" s="142">
        <v>0</v>
      </c>
      <c r="F105" s="143">
        <f t="shared" si="21"/>
        <v>0</v>
      </c>
    </row>
    <row r="106" ht="25" spans="1:6">
      <c r="A106" s="147">
        <v>3</v>
      </c>
      <c r="B106" s="154" t="s">
        <v>536</v>
      </c>
      <c r="C106" s="145" t="s">
        <v>149</v>
      </c>
      <c r="D106" s="148">
        <v>2</v>
      </c>
      <c r="E106" s="142">
        <v>0</v>
      </c>
      <c r="F106" s="143">
        <f t="shared" si="21"/>
        <v>0</v>
      </c>
    </row>
    <row r="107" spans="1:6">
      <c r="A107" s="147"/>
      <c r="B107" s="154" t="s">
        <v>537</v>
      </c>
      <c r="C107" s="145" t="s">
        <v>149</v>
      </c>
      <c r="D107" s="141">
        <f>D106</f>
        <v>2</v>
      </c>
      <c r="E107" s="142">
        <v>0</v>
      </c>
      <c r="F107" s="143">
        <f t="shared" si="21"/>
        <v>0</v>
      </c>
    </row>
    <row r="108" spans="1:6">
      <c r="A108" s="147"/>
      <c r="B108" s="154" t="s">
        <v>538</v>
      </c>
      <c r="C108" s="145" t="s">
        <v>149</v>
      </c>
      <c r="D108" s="148">
        <f>D107</f>
        <v>2</v>
      </c>
      <c r="E108" s="142">
        <v>0</v>
      </c>
      <c r="F108" s="143">
        <f t="shared" si="21"/>
        <v>0</v>
      </c>
    </row>
    <row r="109" ht="25" spans="1:6">
      <c r="A109" s="147">
        <v>4</v>
      </c>
      <c r="B109" s="139" t="s">
        <v>539</v>
      </c>
      <c r="C109" s="145" t="s">
        <v>149</v>
      </c>
      <c r="D109" s="148">
        <v>1</v>
      </c>
      <c r="E109" s="142">
        <v>0</v>
      </c>
      <c r="F109" s="143">
        <f t="shared" si="21"/>
        <v>0</v>
      </c>
    </row>
    <row r="110" ht="25" spans="1:6">
      <c r="A110" s="147">
        <v>5</v>
      </c>
      <c r="B110" s="139" t="s">
        <v>540</v>
      </c>
      <c r="C110" s="145" t="s">
        <v>149</v>
      </c>
      <c r="D110" s="148">
        <v>1</v>
      </c>
      <c r="E110" s="142">
        <v>0</v>
      </c>
      <c r="F110" s="143">
        <f t="shared" si="21"/>
        <v>0</v>
      </c>
    </row>
    <row r="111" ht="25" spans="1:6">
      <c r="A111" s="147">
        <v>6</v>
      </c>
      <c r="B111" s="154" t="s">
        <v>541</v>
      </c>
      <c r="C111" s="145" t="s">
        <v>149</v>
      </c>
      <c r="D111" s="145">
        <v>1</v>
      </c>
      <c r="E111" s="142">
        <v>0</v>
      </c>
      <c r="F111" s="143">
        <f t="shared" si="21"/>
        <v>0</v>
      </c>
    </row>
    <row r="112" ht="25" spans="1:6">
      <c r="A112" s="147">
        <v>7</v>
      </c>
      <c r="B112" s="154" t="s">
        <v>542</v>
      </c>
      <c r="C112" s="145" t="s">
        <v>149</v>
      </c>
      <c r="D112" s="145">
        <v>2</v>
      </c>
      <c r="E112" s="142">
        <v>0</v>
      </c>
      <c r="F112" s="143">
        <f t="shared" si="21"/>
        <v>0</v>
      </c>
    </row>
    <row r="113" spans="1:6">
      <c r="A113" s="172" t="s">
        <v>543</v>
      </c>
      <c r="B113" s="173"/>
      <c r="C113" s="173"/>
      <c r="D113" s="173"/>
      <c r="E113" s="174"/>
      <c r="F113" s="175">
        <f>SUM(F7:F17,F35:F56,F58:F67,F71:F83,F85:F98,F100:F112,F19:F33)</f>
        <v>0</v>
      </c>
    </row>
    <row r="114" spans="1:6">
      <c r="A114" s="172" t="s">
        <v>544</v>
      </c>
      <c r="B114" s="173"/>
      <c r="C114" s="173"/>
      <c r="D114" s="173"/>
      <c r="E114" s="174"/>
      <c r="F114" s="176">
        <f>0.18*F113</f>
        <v>0</v>
      </c>
    </row>
    <row r="115" ht="14.75" spans="1:6">
      <c r="A115" s="172" t="s">
        <v>252</v>
      </c>
      <c r="B115" s="173"/>
      <c r="C115" s="173"/>
      <c r="D115" s="173"/>
      <c r="E115" s="174"/>
      <c r="F115" s="177">
        <f>F113+F114</f>
        <v>0</v>
      </c>
    </row>
  </sheetData>
  <sheetProtection algorithmName="SHA-512" hashValue="z+vNiRn3f/og21bwoQkTY20+VxjpjnTXGqxKfM+Bdl7PeSW5050socic0/9AlkRR5U1vrsQS5PXINxjj+wMp1A==" saltValue="KpxR038QlefUYgk1mbdkVg==" spinCount="100000" sheet="1" objects="1"/>
  <mergeCells count="38">
    <mergeCell ref="A1:F1"/>
    <mergeCell ref="A3:F3"/>
    <mergeCell ref="A4:F4"/>
    <mergeCell ref="B5:F5"/>
    <mergeCell ref="B6:F6"/>
    <mergeCell ref="B18:F18"/>
    <mergeCell ref="B34:F34"/>
    <mergeCell ref="B57:F57"/>
    <mergeCell ref="B68:F68"/>
    <mergeCell ref="B69:F69"/>
    <mergeCell ref="B70:E70"/>
    <mergeCell ref="B84:F84"/>
    <mergeCell ref="B99:F99"/>
    <mergeCell ref="A113:E113"/>
    <mergeCell ref="A114:E114"/>
    <mergeCell ref="A115:E115"/>
    <mergeCell ref="A8:A10"/>
    <mergeCell ref="A13:A14"/>
    <mergeCell ref="A20:A23"/>
    <mergeCell ref="A27:A31"/>
    <mergeCell ref="A35:A38"/>
    <mergeCell ref="A39:A40"/>
    <mergeCell ref="A41:A45"/>
    <mergeCell ref="A46:A47"/>
    <mergeCell ref="A48:A49"/>
    <mergeCell ref="A50:A51"/>
    <mergeCell ref="A52:A53"/>
    <mergeCell ref="A58:A60"/>
    <mergeCell ref="A61:A63"/>
    <mergeCell ref="A72:A74"/>
    <mergeCell ref="A77:A78"/>
    <mergeCell ref="A85:A88"/>
    <mergeCell ref="A89:A90"/>
    <mergeCell ref="A91:A92"/>
    <mergeCell ref="A97:A98"/>
    <mergeCell ref="A100:A101"/>
    <mergeCell ref="A102:A105"/>
    <mergeCell ref="A106:A108"/>
  </mergeCells>
  <pageMargins left="0.7" right="0.7" top="0.75" bottom="0.75" header="0.3" footer="0.3"/>
  <pageSetup paperSize="9" scale="81" orientation="portrait" horizontalDpi="1200" verticalDpi="12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EFD5F7"/>
  </sheetPr>
  <dimension ref="A1:F44"/>
  <sheetViews>
    <sheetView view="pageBreakPreview" zoomScale="80" zoomScaleNormal="100" workbookViewId="0">
      <selection activeCell="L10" sqref="L10"/>
    </sheetView>
  </sheetViews>
  <sheetFormatPr defaultColWidth="9" defaultRowHeight="14" outlineLevelCol="5"/>
  <cols>
    <col min="1" max="1" width="6.75" style="47" customWidth="1"/>
    <col min="2" max="2" width="49.625" style="47" customWidth="1"/>
    <col min="3" max="3" width="11.625" style="47" customWidth="1"/>
    <col min="4" max="4" width="8.625" style="47" customWidth="1"/>
    <col min="5" max="5" width="12.25" style="48" customWidth="1"/>
    <col min="6" max="6" width="13.625" style="48" customWidth="1"/>
    <col min="7" max="16384" width="9" style="48"/>
  </cols>
  <sheetData>
    <row r="1" ht="28" spans="1:6">
      <c r="A1" s="49" t="str">
        <f>'[1]Фотоволтаици ГИМ'!A1</f>
        <v>Item No.</v>
      </c>
      <c r="B1" s="50" t="str">
        <f>'[1]Фотоволтаици ГИМ'!B1</f>
        <v>Description</v>
      </c>
      <c r="C1" s="51" t="str">
        <f>'[1]Фотоволтаици ГИМ'!C1</f>
        <v>Ref.</v>
      </c>
      <c r="D1" s="52" t="str">
        <f>'[1]Фотоволтаици ГИМ'!D1</f>
        <v>Unit</v>
      </c>
      <c r="E1" s="53" t="str">
        <f>'[1]Фотоволтаици ГИМ'!E1</f>
        <v>Unit Price [MKD]</v>
      </c>
      <c r="F1" s="53" t="str">
        <f>'[1]Фотоволтаици ГИМ'!F1</f>
        <v>Total Price [MKD]</v>
      </c>
    </row>
    <row r="2" spans="1:6">
      <c r="A2" s="54">
        <v>1</v>
      </c>
      <c r="B2" s="55">
        <v>2</v>
      </c>
      <c r="C2" s="56">
        <v>3</v>
      </c>
      <c r="D2" s="56">
        <v>4</v>
      </c>
      <c r="E2" s="57">
        <v>5</v>
      </c>
      <c r="F2" s="57">
        <v>6</v>
      </c>
    </row>
    <row r="3" spans="1:6">
      <c r="A3" s="58"/>
      <c r="B3" s="59"/>
      <c r="C3" s="60"/>
      <c r="D3" s="61"/>
      <c r="E3" s="62"/>
      <c r="F3" s="62"/>
    </row>
    <row r="4" spans="1:6">
      <c r="A4" s="54"/>
      <c r="B4" s="63" t="s">
        <v>545</v>
      </c>
      <c r="C4" s="64"/>
      <c r="D4" s="65"/>
      <c r="E4" s="66"/>
      <c r="F4" s="66"/>
    </row>
    <row r="5" ht="56" spans="1:6">
      <c r="A5" s="54"/>
      <c r="B5" s="63" t="s">
        <v>546</v>
      </c>
      <c r="C5" s="64"/>
      <c r="D5" s="65"/>
      <c r="E5" s="66"/>
      <c r="F5" s="66"/>
    </row>
    <row r="6" ht="42" spans="1:6">
      <c r="A6" s="54"/>
      <c r="B6" s="67" t="s">
        <v>547</v>
      </c>
      <c r="C6" s="64"/>
      <c r="D6" s="65"/>
      <c r="E6" s="66"/>
      <c r="F6" s="66"/>
    </row>
    <row r="7" spans="1:6">
      <c r="A7" s="58"/>
      <c r="B7" s="59"/>
      <c r="C7" s="60"/>
      <c r="D7" s="61"/>
      <c r="E7" s="62"/>
      <c r="F7" s="62"/>
    </row>
    <row r="8" spans="1:6">
      <c r="A8" s="58"/>
      <c r="B8" s="68" t="str">
        <f>'[1]Фотоволтаици ГИМ'!B8</f>
        <v>NOTE:</v>
      </c>
      <c r="C8" s="60"/>
      <c r="D8" s="61"/>
      <c r="E8" s="62"/>
      <c r="F8" s="62"/>
    </row>
    <row r="9" spans="1:6">
      <c r="A9" s="58"/>
      <c r="B9" s="59" t="str">
        <f>'[1]Фотоволтаици ГИМ'!B9</f>
        <v>* For all positions, procurement and delivery apply,</v>
      </c>
      <c r="C9" s="60"/>
      <c r="D9" s="61"/>
      <c r="E9" s="62"/>
      <c r="F9" s="62"/>
    </row>
    <row r="10" spans="1:6">
      <c r="A10" s="58"/>
      <c r="B10" s="59" t="str">
        <f>'[1]Фотоволтаици ГИМ'!B10</f>
        <v>transportation, storage,installation and</v>
      </c>
      <c r="C10" s="60"/>
      <c r="D10" s="69"/>
      <c r="E10" s="62"/>
      <c r="F10" s="62"/>
    </row>
    <row r="11" spans="1:6">
      <c r="A11" s="58"/>
      <c r="B11" s="59" t="str">
        <f>'[1]Фотоволтаици ГИМ'!B11</f>
        <v>connection, complete with minor auxiliary</v>
      </c>
      <c r="C11" s="60"/>
      <c r="D11" s="61"/>
      <c r="E11" s="62"/>
      <c r="F11" s="62"/>
    </row>
    <row r="12" spans="1:6">
      <c r="A12" s="58"/>
      <c r="B12" s="59" t="str">
        <f>'[1]Фотоволтаици ГИМ'!B12</f>
        <v>material, ready for operation.</v>
      </c>
      <c r="C12" s="60"/>
      <c r="D12" s="61"/>
      <c r="E12" s="62"/>
      <c r="F12" s="62"/>
    </row>
    <row r="13" spans="1:6">
      <c r="A13" s="58"/>
      <c r="B13" s="59" t="str">
        <f>'[1]Фотоволтаици ГИМ'!B13</f>
        <v>*For all the planned equipment</v>
      </c>
      <c r="C13" s="60"/>
      <c r="D13" s="61"/>
      <c r="E13" s="62"/>
      <c r="F13" s="62"/>
    </row>
    <row r="14" spans="1:6">
      <c r="A14" s="58"/>
      <c r="B14" s="59" t="str">
        <f>'[1]Фотоволтаици ГИМ'!B14</f>
        <v>an equivalent shall apply.</v>
      </c>
      <c r="C14" s="60"/>
      <c r="D14" s="61"/>
      <c r="E14" s="62"/>
      <c r="F14" s="62"/>
    </row>
    <row r="15" spans="1:6">
      <c r="A15" s="58"/>
      <c r="B15" s="59"/>
      <c r="C15" s="60"/>
      <c r="D15" s="61"/>
      <c r="E15" s="62"/>
      <c r="F15" s="62"/>
    </row>
    <row r="16" spans="1:6">
      <c r="A16" s="70" t="s">
        <v>389</v>
      </c>
      <c r="B16" s="71" t="s">
        <v>548</v>
      </c>
      <c r="C16" s="72"/>
      <c r="D16" s="73"/>
      <c r="E16" s="74"/>
      <c r="F16" s="74"/>
    </row>
    <row r="17" ht="28" spans="1:6">
      <c r="A17" s="75" t="s">
        <v>549</v>
      </c>
      <c r="B17" s="76" t="s">
        <v>550</v>
      </c>
      <c r="C17" s="77" t="s">
        <v>149</v>
      </c>
      <c r="D17" s="60">
        <v>132</v>
      </c>
      <c r="E17" s="62">
        <v>0</v>
      </c>
      <c r="F17" s="62">
        <f>D17*E17</f>
        <v>0</v>
      </c>
    </row>
    <row r="18" spans="1:6">
      <c r="A18" s="75" t="s">
        <v>551</v>
      </c>
      <c r="B18" s="76" t="s">
        <v>552</v>
      </c>
      <c r="C18" s="77" t="s">
        <v>149</v>
      </c>
      <c r="D18" s="60">
        <v>1</v>
      </c>
      <c r="E18" s="62">
        <v>0</v>
      </c>
      <c r="F18" s="62">
        <f t="shared" ref="F18:F29" si="0">D18*E18</f>
        <v>0</v>
      </c>
    </row>
    <row r="19" ht="127.15" customHeight="1" spans="1:6">
      <c r="A19" s="75" t="s">
        <v>553</v>
      </c>
      <c r="B19" s="78" t="s">
        <v>554</v>
      </c>
      <c r="C19" s="77" t="s">
        <v>149</v>
      </c>
      <c r="D19" s="60">
        <v>1</v>
      </c>
      <c r="E19" s="62">
        <v>0</v>
      </c>
      <c r="F19" s="62">
        <f t="shared" si="0"/>
        <v>0</v>
      </c>
    </row>
    <row r="20" ht="41.45" customHeight="1" spans="1:6">
      <c r="A20" s="75" t="s">
        <v>555</v>
      </c>
      <c r="B20" s="79" t="s">
        <v>556</v>
      </c>
      <c r="C20" s="77" t="s">
        <v>144</v>
      </c>
      <c r="D20" s="60">
        <v>700</v>
      </c>
      <c r="E20" s="62">
        <v>0</v>
      </c>
      <c r="F20" s="62">
        <f t="shared" si="0"/>
        <v>0</v>
      </c>
    </row>
    <row r="21" ht="28" spans="1:6">
      <c r="A21" s="75" t="s">
        <v>557</v>
      </c>
      <c r="B21" s="76" t="s">
        <v>558</v>
      </c>
      <c r="C21" s="77" t="s">
        <v>144</v>
      </c>
      <c r="D21" s="60">
        <v>30</v>
      </c>
      <c r="E21" s="62">
        <v>0</v>
      </c>
      <c r="F21" s="62">
        <f t="shared" si="0"/>
        <v>0</v>
      </c>
    </row>
    <row r="22" ht="28" spans="1:6">
      <c r="A22" s="75" t="s">
        <v>559</v>
      </c>
      <c r="B22" s="76" t="s">
        <v>560</v>
      </c>
      <c r="C22" s="77" t="s">
        <v>144</v>
      </c>
      <c r="D22" s="60">
        <v>80</v>
      </c>
      <c r="E22" s="62">
        <v>0</v>
      </c>
      <c r="F22" s="62">
        <f t="shared" si="0"/>
        <v>0</v>
      </c>
    </row>
    <row r="23" ht="28" spans="1:6">
      <c r="A23" s="75" t="s">
        <v>561</v>
      </c>
      <c r="B23" s="76" t="str">
        <f>'[1]Фотоволтаици ГИМ'!$B$23</f>
        <v>Protective cable: P/F 1x6mm2 yellow green color equipotential bonding between panels and lightning rod</v>
      </c>
      <c r="C23" s="77" t="s">
        <v>144</v>
      </c>
      <c r="D23" s="60">
        <v>15</v>
      </c>
      <c r="E23" s="62">
        <v>0</v>
      </c>
      <c r="F23" s="62">
        <f t="shared" si="0"/>
        <v>0</v>
      </c>
    </row>
    <row r="24" spans="1:6">
      <c r="A24" s="75" t="s">
        <v>562</v>
      </c>
      <c r="B24" s="76" t="str">
        <f>'[2]Фотоволтаици ГИМ'!B24</f>
        <v>Cable lugs for P/F 1x6mm2 for equipotential bonding</v>
      </c>
      <c r="C24" s="77" t="s">
        <v>149</v>
      </c>
      <c r="D24" s="60">
        <v>10</v>
      </c>
      <c r="E24" s="62">
        <v>0</v>
      </c>
      <c r="F24" s="62">
        <f t="shared" si="0"/>
        <v>0</v>
      </c>
    </row>
    <row r="25" ht="28" spans="1:6">
      <c r="A25" s="75" t="s">
        <v>563</v>
      </c>
      <c r="B25" s="76" t="str">
        <f>'[2]Фотоволтаици ГИМ'!B25</f>
        <v>Strip-cable conenctor for equipotential bonding of photovoltaic panels</v>
      </c>
      <c r="C25" s="77" t="s">
        <v>149</v>
      </c>
      <c r="D25" s="60">
        <v>10</v>
      </c>
      <c r="E25" s="62">
        <v>0</v>
      </c>
      <c r="F25" s="62">
        <f t="shared" si="0"/>
        <v>0</v>
      </c>
    </row>
    <row r="26" spans="1:6">
      <c r="A26" s="75" t="str">
        <f>'[3]Фотоволтаици ГИМ'!A26</f>
        <v>1.10</v>
      </c>
      <c r="B26" s="80" t="str">
        <f>'[3]Фотоволтаици ГИМ'!B26</f>
        <v>MC4+ connectors and pins for solar installations:</v>
      </c>
      <c r="C26" s="77" t="s">
        <v>149</v>
      </c>
      <c r="D26" s="60">
        <v>8</v>
      </c>
      <c r="E26" s="62">
        <v>0</v>
      </c>
      <c r="F26" s="62">
        <f t="shared" si="0"/>
        <v>0</v>
      </c>
    </row>
    <row r="27" spans="1:6">
      <c r="A27" s="75" t="str">
        <f>'[3]Фотоволтаици ГИМ'!A27</f>
        <v>1.11</v>
      </c>
      <c r="B27" s="80" t="str">
        <f>'[3]Фотоволтаици ГИМ'!B27</f>
        <v>MC4-  connectors and pins for solar installations:</v>
      </c>
      <c r="C27" s="77" t="s">
        <v>149</v>
      </c>
      <c r="D27" s="60">
        <v>8</v>
      </c>
      <c r="E27" s="62">
        <v>0</v>
      </c>
      <c r="F27" s="62">
        <f t="shared" si="0"/>
        <v>0</v>
      </c>
    </row>
    <row r="28" ht="42" spans="1:6">
      <c r="A28" s="75" t="str">
        <f>'[3]Фотоволтаици ГИМ'!A28</f>
        <v>1.12</v>
      </c>
      <c r="B28" s="80" t="str">
        <f>'[3]Фотоволтаици ГИМ'!B28</f>
        <v>UV stable hose F25-50mm for solar cable protection: PV1-F 1 x 6mm² from UV radiation, on parts where the cable is exposed to the sun and from potential mechanical damage.</v>
      </c>
      <c r="C28" s="77" t="s">
        <v>144</v>
      </c>
      <c r="D28" s="60">
        <v>80</v>
      </c>
      <c r="E28" s="62">
        <v>0</v>
      </c>
      <c r="F28" s="62">
        <f t="shared" si="0"/>
        <v>0</v>
      </c>
    </row>
    <row r="29" ht="70" spans="1:6">
      <c r="A29" s="75" t="str">
        <f>'[3]Фотоволтаици ГИМ'!A29</f>
        <v>1.13</v>
      </c>
      <c r="B29" s="80" t="str">
        <f>'[3]Фотоволтаици ГИМ'!B29</f>
        <v>Procurement, transport, and installation of a perforated cable tray 100x60mm, hot-dip galvanized in accordance with DIN EN ISO 1461:2009, with a length of L=3m for horizontal cable routing, complete with roof-mounted ladder supports placed every 1.5 to 2 </v>
      </c>
      <c r="C29" s="77" t="s">
        <v>149</v>
      </c>
      <c r="D29" s="60">
        <v>18</v>
      </c>
      <c r="E29" s="62">
        <v>0</v>
      </c>
      <c r="F29" s="62">
        <f t="shared" si="0"/>
        <v>0</v>
      </c>
    </row>
    <row r="30" spans="1:6">
      <c r="A30" s="81"/>
      <c r="B30" s="82" t="s">
        <v>564</v>
      </c>
      <c r="C30" s="83"/>
      <c r="D30" s="84"/>
      <c r="E30" s="85"/>
      <c r="F30" s="86">
        <f>SUM(F17:F29)</f>
        <v>0</v>
      </c>
    </row>
    <row r="31" spans="1:6">
      <c r="A31" s="70" t="str">
        <f>'[3]Фотоволтаици ГИМ'!A31</f>
        <v>2</v>
      </c>
      <c r="B31" s="87" t="str">
        <f>'[3]Фотоволтаици ГИМ'!B31</f>
        <v>TECHNICAL DOCUMENTATION</v>
      </c>
      <c r="C31" s="72"/>
      <c r="D31" s="73"/>
      <c r="E31" s="74"/>
      <c r="F31" s="74"/>
    </row>
    <row r="32" ht="56" spans="1:6">
      <c r="A32" s="75" t="s">
        <v>565</v>
      </c>
      <c r="B32" s="80" t="str">
        <f>'[3]Фотоволтаици ГИМ'!B33</f>
        <v>Puting into operation, testing and measuring of the installation by an accredited institution(company), including test protocol results for metering and the set of paremeters in accordance with the positive regulations for technical inspection for this ty</v>
      </c>
      <c r="C32" s="77" t="s">
        <v>9</v>
      </c>
      <c r="D32" s="60">
        <v>1</v>
      </c>
      <c r="E32" s="62">
        <v>0</v>
      </c>
      <c r="F32" s="62">
        <f>D32*E32</f>
        <v>0</v>
      </c>
    </row>
    <row r="33" ht="28" spans="1:6">
      <c r="A33" s="75" t="s">
        <v>566</v>
      </c>
      <c r="B33" s="80" t="str">
        <f>'[3]Фотоволтаици ГИМ'!B34</f>
        <v>Issuance of a certificate of compliance with regulations and standards</v>
      </c>
      <c r="C33" s="77" t="s">
        <v>9</v>
      </c>
      <c r="D33" s="60">
        <v>1</v>
      </c>
      <c r="E33" s="62">
        <v>0</v>
      </c>
      <c r="F33" s="62">
        <f>D33*E33</f>
        <v>0</v>
      </c>
    </row>
    <row r="34" ht="56" spans="1:6">
      <c r="A34" s="88" t="s">
        <v>567</v>
      </c>
      <c r="B34" s="89" t="str">
        <f>'[3]Фотоволтаици ГИМ'!B35</f>
        <v>Cleaning of the construction site from the works and materials produced during the installation of PV plant and its disposal in accordance with the environmental law, complete with included transportation.</v>
      </c>
      <c r="C34" s="77" t="s">
        <v>9</v>
      </c>
      <c r="D34" s="90">
        <v>1</v>
      </c>
      <c r="E34" s="62">
        <v>0</v>
      </c>
      <c r="F34" s="91">
        <f>D34*E34</f>
        <v>0</v>
      </c>
    </row>
    <row r="35" spans="1:6">
      <c r="A35" s="81"/>
      <c r="B35" s="82" t="s">
        <v>568</v>
      </c>
      <c r="C35" s="83"/>
      <c r="D35" s="84"/>
      <c r="E35" s="85"/>
      <c r="F35" s="86">
        <f>SUM(F32:F34)</f>
        <v>0</v>
      </c>
    </row>
    <row r="36" spans="1:6">
      <c r="A36" s="92"/>
      <c r="B36" s="93"/>
      <c r="C36" s="94"/>
      <c r="D36" s="95"/>
      <c r="E36" s="96"/>
      <c r="F36" s="96"/>
    </row>
    <row r="37" spans="1:6">
      <c r="A37" s="92"/>
      <c r="B37" s="97"/>
      <c r="C37" s="98"/>
      <c r="D37" s="99"/>
      <c r="E37" s="100"/>
      <c r="F37" s="96"/>
    </row>
    <row r="38" ht="15.5" spans="1:6">
      <c r="A38" s="101" t="s">
        <v>569</v>
      </c>
      <c r="B38" s="102"/>
      <c r="C38" s="103"/>
      <c r="D38" s="104"/>
      <c r="E38" s="105"/>
      <c r="F38" s="106"/>
    </row>
    <row r="39" spans="1:6">
      <c r="A39" s="107"/>
      <c r="B39" s="102"/>
      <c r="C39" s="103"/>
      <c r="D39" s="104"/>
      <c r="E39" s="105"/>
      <c r="F39" s="106"/>
    </row>
    <row r="40" spans="1:6">
      <c r="A40" s="108" t="str">
        <f>A16</f>
        <v>1</v>
      </c>
      <c r="B40" s="109" t="s">
        <v>548</v>
      </c>
      <c r="C40" s="110"/>
      <c r="D40" s="110"/>
      <c r="E40" s="111"/>
      <c r="F40" s="112">
        <f>F30</f>
        <v>0</v>
      </c>
    </row>
    <row r="41" spans="1:6">
      <c r="A41" s="113" t="str">
        <f>A31</f>
        <v>2</v>
      </c>
      <c r="B41" s="109" t="s">
        <v>570</v>
      </c>
      <c r="C41" s="110"/>
      <c r="D41" s="110"/>
      <c r="E41" s="111"/>
      <c r="F41" s="112">
        <f>F35</f>
        <v>0</v>
      </c>
    </row>
    <row r="42" spans="1:6">
      <c r="A42" s="114" t="str">
        <f>'[1]Фотоволтаици ГИМ'!A43</f>
        <v>TOTAL WITHOUT VAT:</v>
      </c>
      <c r="B42" s="115"/>
      <c r="C42" s="115"/>
      <c r="D42" s="115"/>
      <c r="E42" s="116" t="s">
        <v>571</v>
      </c>
      <c r="F42" s="117">
        <f>SUM(F40+F41)</f>
        <v>0</v>
      </c>
    </row>
    <row r="43" spans="1:6">
      <c r="A43" s="118" t="str">
        <f>'[1]Фотоволтаици ГИМ'!A44</f>
        <v>VAT 18%:</v>
      </c>
      <c r="B43" s="119"/>
      <c r="C43" s="119"/>
      <c r="D43" s="120"/>
      <c r="E43" s="121" t="s">
        <v>571</v>
      </c>
      <c r="F43" s="117">
        <f>ROUNDUP(F42*0.18,0)</f>
        <v>0</v>
      </c>
    </row>
    <row r="44" spans="1:6">
      <c r="A44" s="118" t="str">
        <f>'[1]Фотоволтаици ГИМ'!A45</f>
        <v>TOTAL INCLUDING VAT:</v>
      </c>
      <c r="B44" s="119"/>
      <c r="C44" s="119"/>
      <c r="D44" s="120"/>
      <c r="E44" s="121" t="s">
        <v>571</v>
      </c>
      <c r="F44" s="117">
        <f>F42+F43</f>
        <v>0</v>
      </c>
    </row>
  </sheetData>
  <sheetProtection algorithmName="SHA-512" hashValue="5fXEPrpFmeqheJQ2h8egd8ZQgFsvI26Ft1WdCZtzGoaA7H65l8FdoHzVde5qYtSFnlwFoEdVE99FCgZv/WgQJA==" saltValue="aHs+kenChpwqKjKfVt2LDA==" spinCount="100000" sheet="1" objects="1"/>
  <mergeCells count="3">
    <mergeCell ref="A42:D42"/>
    <mergeCell ref="A43:D43"/>
    <mergeCell ref="A44:D44"/>
  </mergeCells>
  <pageMargins left="0.7" right="0.7" top="0.75" bottom="0.75" header="0.3" footer="0.3"/>
  <pageSetup paperSize="9" scale="78" orientation="portrait" horizontalDpi="1200" verticalDpi="12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8585"/>
  </sheetPr>
  <dimension ref="A1:F11"/>
  <sheetViews>
    <sheetView tabSelected="1" view="pageBreakPreview" zoomScale="90" zoomScaleNormal="100" workbookViewId="0">
      <selection activeCell="J8" sqref="J8"/>
    </sheetView>
  </sheetViews>
  <sheetFormatPr defaultColWidth="9" defaultRowHeight="14" outlineLevelCol="5"/>
  <cols>
    <col min="1" max="1" width="8.125" style="1" customWidth="1"/>
    <col min="2" max="2" width="38.875" style="1" customWidth="1"/>
    <col min="3" max="4" width="9.625" style="1" customWidth="1"/>
    <col min="5" max="5" width="13.25" style="3" customWidth="1"/>
    <col min="6" max="6" width="14.25" style="3" customWidth="1"/>
    <col min="7" max="16384" width="9" style="3"/>
  </cols>
  <sheetData>
    <row r="1" ht="28" spans="1:6">
      <c r="A1" s="29" t="s">
        <v>572</v>
      </c>
      <c r="B1" s="30" t="s">
        <v>1</v>
      </c>
      <c r="C1" s="31" t="s">
        <v>2</v>
      </c>
      <c r="D1" s="32" t="s">
        <v>250</v>
      </c>
      <c r="E1" s="33" t="s">
        <v>4</v>
      </c>
      <c r="F1" s="33" t="s">
        <v>5</v>
      </c>
    </row>
    <row r="2" spans="1:6">
      <c r="A2" s="34">
        <v>1</v>
      </c>
      <c r="B2" s="35" t="s">
        <v>573</v>
      </c>
      <c r="C2" s="36"/>
      <c r="D2" s="36"/>
      <c r="E2" s="37"/>
      <c r="F2" s="38"/>
    </row>
    <row r="3" spans="1:6">
      <c r="A3" s="39" t="s">
        <v>549</v>
      </c>
      <c r="B3" s="40" t="s">
        <v>574</v>
      </c>
      <c r="C3" s="41" t="s">
        <v>575</v>
      </c>
      <c r="D3" s="41">
        <v>5</v>
      </c>
      <c r="E3" s="42">
        <v>0</v>
      </c>
      <c r="F3" s="42">
        <f>E3*D3</f>
        <v>0</v>
      </c>
    </row>
    <row r="4" spans="1:6">
      <c r="A4" s="39" t="s">
        <v>551</v>
      </c>
      <c r="B4" s="40" t="s">
        <v>576</v>
      </c>
      <c r="C4" s="41" t="s">
        <v>575</v>
      </c>
      <c r="D4" s="41">
        <v>5</v>
      </c>
      <c r="E4" s="42">
        <v>0</v>
      </c>
      <c r="F4" s="42">
        <f t="shared" ref="F4:F8" si="0">E4*D4</f>
        <v>0</v>
      </c>
    </row>
    <row r="5" spans="1:6">
      <c r="A5" s="39" t="s">
        <v>553</v>
      </c>
      <c r="B5" s="40" t="s">
        <v>577</v>
      </c>
      <c r="C5" s="41" t="s">
        <v>575</v>
      </c>
      <c r="D5" s="41">
        <v>2</v>
      </c>
      <c r="E5" s="42">
        <v>0</v>
      </c>
      <c r="F5" s="42">
        <f t="shared" si="0"/>
        <v>0</v>
      </c>
    </row>
    <row r="6" ht="28" spans="1:6">
      <c r="A6" s="39" t="s">
        <v>555</v>
      </c>
      <c r="B6" s="40" t="s">
        <v>578</v>
      </c>
      <c r="C6" s="41" t="s">
        <v>575</v>
      </c>
      <c r="D6" s="41">
        <v>3</v>
      </c>
      <c r="E6" s="42">
        <v>0</v>
      </c>
      <c r="F6" s="42">
        <f t="shared" si="0"/>
        <v>0</v>
      </c>
    </row>
    <row r="7" ht="28" spans="1:6">
      <c r="A7" s="39" t="s">
        <v>557</v>
      </c>
      <c r="B7" s="40" t="s">
        <v>579</v>
      </c>
      <c r="C7" s="41" t="s">
        <v>575</v>
      </c>
      <c r="D7" s="41">
        <v>3</v>
      </c>
      <c r="E7" s="42">
        <v>0</v>
      </c>
      <c r="F7" s="42">
        <f t="shared" si="0"/>
        <v>0</v>
      </c>
    </row>
    <row r="8" spans="1:6">
      <c r="A8" s="39" t="s">
        <v>559</v>
      </c>
      <c r="B8" s="40" t="s">
        <v>580</v>
      </c>
      <c r="C8" s="41" t="s">
        <v>575</v>
      </c>
      <c r="D8" s="41">
        <v>12</v>
      </c>
      <c r="E8" s="42">
        <v>0</v>
      </c>
      <c r="F8" s="42">
        <f t="shared" si="0"/>
        <v>0</v>
      </c>
    </row>
    <row r="9" spans="1:6">
      <c r="A9" s="43" t="s">
        <v>581</v>
      </c>
      <c r="B9" s="44"/>
      <c r="C9" s="44"/>
      <c r="D9" s="44"/>
      <c r="E9" s="45"/>
      <c r="F9" s="46">
        <f>SUM(F3:F8)</f>
        <v>0</v>
      </c>
    </row>
    <row r="10" spans="1:6">
      <c r="A10" s="43" t="s">
        <v>582</v>
      </c>
      <c r="B10" s="44"/>
      <c r="C10" s="44"/>
      <c r="D10" s="44"/>
      <c r="E10" s="45"/>
      <c r="F10" s="46">
        <f>F9/100*18</f>
        <v>0</v>
      </c>
    </row>
    <row r="11" spans="1:6">
      <c r="A11" s="43" t="s">
        <v>583</v>
      </c>
      <c r="B11" s="44"/>
      <c r="C11" s="44"/>
      <c r="D11" s="44"/>
      <c r="E11" s="45"/>
      <c r="F11" s="46">
        <f>SUM(F9:F10)</f>
        <v>0</v>
      </c>
    </row>
  </sheetData>
  <sheetProtection algorithmName="SHA-512" hashValue="CTqDiTlT8jMtTT68ZfjpIAnGHWMWPST5H/WELyPGGMBj0cQyvaE0P+Aon/QRoyG4bN3GgZeIfxG0URMfERwnvA==" saltValue="7qpiaAoXfsvYnAib1/1+gg==" spinCount="100000" sheet="1" objects="1"/>
  <mergeCells count="4">
    <mergeCell ref="B2:F2"/>
    <mergeCell ref="A9:E9"/>
    <mergeCell ref="A10:E10"/>
    <mergeCell ref="A11:E11"/>
  </mergeCells>
  <pageMargins left="0.7" right="0.7" top="0.75" bottom="0.75" header="0.3" footer="0.3"/>
  <pageSetup paperSize="9" scale="86" orientation="portrait" horizontalDpi="1200" verticalDpi="12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F9" sqref="F9"/>
    </sheetView>
  </sheetViews>
  <sheetFormatPr defaultColWidth="9" defaultRowHeight="14" outlineLevelCol="6"/>
  <cols>
    <col min="1" max="1" width="5.875" style="1" customWidth="1"/>
    <col min="2" max="2" width="32.125" style="1" customWidth="1"/>
    <col min="3" max="3" width="7.625" style="1" customWidth="1"/>
    <col min="4" max="4" width="9.375" style="1" customWidth="1"/>
    <col min="5" max="5" width="11.125" style="1" customWidth="1"/>
    <col min="6" max="6" width="18.375" style="1" customWidth="1"/>
  </cols>
  <sheetData>
    <row r="1" spans="1:7">
      <c r="A1" s="2" t="s">
        <v>584</v>
      </c>
      <c r="B1" s="2"/>
      <c r="C1" s="2"/>
      <c r="D1" s="2"/>
      <c r="E1" s="2"/>
      <c r="F1" s="2"/>
      <c r="G1" s="3"/>
    </row>
    <row r="2" ht="28" spans="1:7">
      <c r="A2" s="4" t="s">
        <v>0</v>
      </c>
      <c r="B2" s="2" t="s">
        <v>585</v>
      </c>
      <c r="C2" s="2"/>
      <c r="D2" s="2"/>
      <c r="E2" s="2"/>
      <c r="F2" s="5" t="s">
        <v>240</v>
      </c>
      <c r="G2" s="3"/>
    </row>
    <row r="3" spans="1:7">
      <c r="A3" s="6">
        <v>1</v>
      </c>
      <c r="B3" s="7" t="s">
        <v>586</v>
      </c>
      <c r="C3" s="8"/>
      <c r="D3" s="8"/>
      <c r="E3" s="8"/>
      <c r="F3" s="9">
        <f>'01. ARCH'!F176</f>
        <v>0</v>
      </c>
      <c r="G3" s="3"/>
    </row>
    <row r="4" spans="1:7">
      <c r="A4" s="10" t="s">
        <v>14</v>
      </c>
      <c r="B4" s="11" t="s">
        <v>587</v>
      </c>
      <c r="C4" s="11"/>
      <c r="D4" s="11"/>
      <c r="E4" s="11"/>
      <c r="F4" s="12">
        <f>'02. ELEC'!F118</f>
        <v>0</v>
      </c>
      <c r="G4" s="3"/>
    </row>
    <row r="5" spans="1:7">
      <c r="A5" s="13" t="s">
        <v>25</v>
      </c>
      <c r="B5" s="14" t="s">
        <v>588</v>
      </c>
      <c r="C5" s="14"/>
      <c r="D5" s="14"/>
      <c r="E5" s="14"/>
      <c r="F5" s="15">
        <f>'03. HVAC'!F52</f>
        <v>0</v>
      </c>
      <c r="G5" s="3"/>
    </row>
    <row r="6" spans="1:7">
      <c r="A6" s="16" t="s">
        <v>65</v>
      </c>
      <c r="B6" s="17" t="s">
        <v>589</v>
      </c>
      <c r="C6" s="17"/>
      <c r="D6" s="17"/>
      <c r="E6" s="17"/>
      <c r="F6" s="18">
        <f>'04. WSS'!F113</f>
        <v>0</v>
      </c>
      <c r="G6" s="3"/>
    </row>
    <row r="7" spans="1:7">
      <c r="A7" s="19" t="s">
        <v>76</v>
      </c>
      <c r="B7" s="20" t="s">
        <v>590</v>
      </c>
      <c r="C7" s="20"/>
      <c r="D7" s="20"/>
      <c r="E7" s="20"/>
      <c r="F7" s="21">
        <f>'05. PHOTOVOLTAICS'!F42</f>
        <v>0</v>
      </c>
      <c r="G7" s="3"/>
    </row>
    <row r="8" spans="1:7">
      <c r="A8" s="22" t="s">
        <v>98</v>
      </c>
      <c r="B8" s="23" t="s">
        <v>591</v>
      </c>
      <c r="C8" s="23"/>
      <c r="D8" s="23"/>
      <c r="E8" s="23"/>
      <c r="F8" s="24">
        <f>'06. FP'!F9</f>
        <v>0</v>
      </c>
      <c r="G8" s="3"/>
    </row>
    <row r="9" spans="1:7">
      <c r="A9" s="25" t="s">
        <v>241</v>
      </c>
      <c r="B9" s="26"/>
      <c r="C9" s="26"/>
      <c r="D9" s="26"/>
      <c r="E9" s="27"/>
      <c r="F9" s="28">
        <f>SUM(F3:F8)</f>
        <v>0</v>
      </c>
      <c r="G9" s="3"/>
    </row>
    <row r="10" spans="1:7">
      <c r="A10" s="25" t="s">
        <v>242</v>
      </c>
      <c r="B10" s="26"/>
      <c r="C10" s="26"/>
      <c r="D10" s="26"/>
      <c r="E10" s="27"/>
      <c r="F10" s="28">
        <f>0.18*F9</f>
        <v>0</v>
      </c>
      <c r="G10" s="3"/>
    </row>
    <row r="11" spans="1:7">
      <c r="A11" s="25" t="s">
        <v>243</v>
      </c>
      <c r="B11" s="26"/>
      <c r="C11" s="26"/>
      <c r="D11" s="26"/>
      <c r="E11" s="27"/>
      <c r="F11" s="28">
        <f>SUM(F9:F10)</f>
        <v>0</v>
      </c>
      <c r="G11" s="3"/>
    </row>
  </sheetData>
  <sheetProtection algorithmName="SHA-512" hashValue="OTgjZSQL3KXO5i1mcUrSz9mzcvPQexy+FVJiouabK9dqeJGqdgraUf5/fM31CdprkNegnhjngCrc3KOfh0SdGA==" saltValue="APEyP9qWGYD4vaEMFh30Uw==" spinCount="100000" sheet="1" objects="1"/>
  <mergeCells count="11">
    <mergeCell ref="A1:F1"/>
    <mergeCell ref="B2:E2"/>
    <mergeCell ref="B3:E3"/>
    <mergeCell ref="B4:E4"/>
    <mergeCell ref="B5:E5"/>
    <mergeCell ref="B6:E6"/>
    <mergeCell ref="B7:E7"/>
    <mergeCell ref="B8:E8"/>
    <mergeCell ref="A9:E9"/>
    <mergeCell ref="A10:E10"/>
    <mergeCell ref="A11:E11"/>
  </mergeCells>
  <pageMargins left="0.7" right="0.7" top="0.75" bottom="0.75" header="0.3" footer="0.3"/>
  <pageSetup paperSize="9" scale="95" orientation="portrait" horizontalDpi="1200" verticalDpi="12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01. ARCH</vt:lpstr>
      <vt:lpstr>02. ELEC</vt:lpstr>
      <vt:lpstr>03. HVAC</vt:lpstr>
      <vt:lpstr>04. WSS</vt:lpstr>
      <vt:lpstr>05. PHOTOVOLTAICS</vt:lpstr>
      <vt:lpstr>06. FP</vt:lpstr>
      <vt:lpstr>RECAPITULATION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 Стрезовска</dc:creator>
  <cp:lastModifiedBy>Stevko Trajkovski</cp:lastModifiedBy>
  <dcterms:created xsi:type="dcterms:W3CDTF">2025-10-06T07:51:00Z</dcterms:created>
  <dcterms:modified xsi:type="dcterms:W3CDTF">2026-06-05T11:23:51Z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352E9E57B66047BE8D90B9B7AF16DFAF_12</vt:lpwstr>
  </property>
  <property fmtid="{D5CDD505-2E9C-101B-9397-08002B2CF9AE}" pid="3" name="KSOProductBuildVer">
    <vt:lpwstr>1033-12.1.0.26372</vt:lpwstr>
  </property>
  <property fmtid="{D5CDD505-2E9C-101B-9397-08002B2CF9AE}" pid="4" name="CalculationRule">
    <vt:i4>0</vt:i4>
  </property>
</Properties>
</file>